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xmlns:mc="http://schemas.openxmlformats.org/markup-compatibility/2006">
    <mc:Choice Requires="x15">
      <x15ac:absPath xmlns:x15ac="http://schemas.microsoft.com/office/spreadsheetml/2010/11/ac" url="\\Grupomegasa.com\shared\Megasa Comercial\TRADE DEFENCE\UK SAFEGUARD MEASURES\SN Maia\Deficiency\"/>
    </mc:Choice>
  </mc:AlternateContent>
  <xr:revisionPtr revIDLastSave="0" documentId="13_ncr:1_{F38081F8-E90A-46D1-9CB6-786CD9EEEC3D}" xr6:coauthVersionLast="45" xr6:coauthVersionMax="45" xr10:uidLastSave="{00000000-0000-0000-0000-000000000000}"/>
  <bookViews>
    <workbookView xWindow="-120" yWindow="-120" windowWidth="29040" windowHeight="15840" activeTab="6" xr2:uid="{00000000-000D-0000-FFFF-FFFF00000000}"/>
  </bookViews>
  <sheets>
    <sheet name="Guidance" sheetId="65" r:id="rId1"/>
    <sheet name="Contents" sheetId="22" r:id="rId2"/>
    <sheet name="1) Associated companies" sheetId="66" r:id="rId3"/>
    <sheet name="2) Shareholdings" sheetId="21" r:id="rId4"/>
    <sheet name="3) Goods" sheetId="67" r:id="rId5"/>
    <sheet name="4) Sales" sheetId="68" r:id="rId6"/>
    <sheet name="5) Product category data" sheetId="69"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5" i="69" l="1"/>
  <c r="C4" i="69"/>
  <c r="C5" i="68"/>
  <c r="C4" i="68"/>
  <c r="C5" i="67"/>
  <c r="C4" i="67"/>
  <c r="C5" i="21"/>
  <c r="C4" i="21"/>
  <c r="K29" i="69" l="1"/>
  <c r="J29" i="69"/>
  <c r="I29" i="69"/>
  <c r="H29" i="69"/>
  <c r="G29" i="69"/>
  <c r="F29" i="69"/>
  <c r="E29" i="69"/>
  <c r="D29" i="69"/>
  <c r="C29" i="69"/>
  <c r="K28" i="69"/>
  <c r="J28" i="69"/>
  <c r="I28" i="69"/>
  <c r="H28" i="69"/>
  <c r="G28" i="69"/>
  <c r="F28" i="69"/>
  <c r="E28" i="69"/>
  <c r="D28" i="69"/>
  <c r="C28" i="69"/>
  <c r="K27" i="69"/>
  <c r="J27" i="69"/>
  <c r="I27" i="69"/>
  <c r="H27" i="69"/>
  <c r="G27" i="69"/>
  <c r="F27" i="69"/>
  <c r="E27" i="69"/>
  <c r="D27" i="69"/>
  <c r="C27" i="69"/>
  <c r="K26" i="69"/>
  <c r="J26" i="69"/>
  <c r="I26" i="69"/>
  <c r="H26" i="69"/>
  <c r="G26" i="69"/>
  <c r="F26" i="69"/>
  <c r="E26" i="69"/>
  <c r="D26" i="69"/>
  <c r="C26" i="69"/>
  <c r="K25" i="69"/>
  <c r="J25" i="69"/>
  <c r="I25" i="69"/>
  <c r="H25" i="69"/>
  <c r="G25" i="69"/>
  <c r="F25" i="69"/>
  <c r="E25" i="69"/>
  <c r="D25" i="69"/>
  <c r="C25" i="69"/>
</calcChain>
</file>

<file path=xl/sharedStrings.xml><?xml version="1.0" encoding="utf-8"?>
<sst xmlns="http://schemas.openxmlformats.org/spreadsheetml/2006/main" count="471" uniqueCount="212">
  <si>
    <t>Safeguard questionnaire (Exporter)</t>
  </si>
  <si>
    <t>Case no.:</t>
  </si>
  <si>
    <t>TF0006</t>
  </si>
  <si>
    <t>Company name:</t>
  </si>
  <si>
    <t>Please complete this Annex in conjunction with the corresponding sections in the Questionnaire</t>
  </si>
  <si>
    <t>The years relevant to this investigation are as follows:</t>
  </si>
  <si>
    <t>Period of Investigation (POI)</t>
  </si>
  <si>
    <t>Most Recent Period (MRP)</t>
  </si>
  <si>
    <t>January 2013 - December 2017</t>
  </si>
  <si>
    <t>January 2018 - June 2020</t>
  </si>
  <si>
    <t xml:space="preserve">The accounting currency is: </t>
  </si>
  <si>
    <t>£</t>
  </si>
  <si>
    <t xml:space="preserve">The unit for volume is: </t>
  </si>
  <si>
    <t>Tonne (metric ton) (t)</t>
  </si>
  <si>
    <t xml:space="preserve">For all numerical figures, where appropriate, express every third number with a comma. </t>
  </si>
  <si>
    <t>(e.g. ‘1,300’ for one-thousand three hundred, ‘1,300,000’ for one million and three-hundred thousand)</t>
  </si>
  <si>
    <t xml:space="preserve">Keep all sales/currency/income figures to two decimal places. </t>
  </si>
  <si>
    <t>(e.g. 1,300.00)</t>
  </si>
  <si>
    <t>Where possible, keep all sales prices on a CIF value basis.</t>
  </si>
  <si>
    <t>Display all dates in the format DD/MM/YYYY.</t>
  </si>
  <si>
    <t>(e.g. 23/05/2019)</t>
  </si>
  <si>
    <t>In order to determine which sales fall within the investigation period, the invoice date should normally be used as the date of sale.</t>
  </si>
  <si>
    <t>Note that there may be formulae already in the sheet</t>
  </si>
  <si>
    <t>Cells containing formulae are highlighted in yellow:</t>
  </si>
  <si>
    <t>Please do not overwrite these cells</t>
  </si>
  <si>
    <t>Please do not leave blank spaces - if the requested information cannot be provided then enter N/A (for questions which require</t>
  </si>
  <si>
    <t>a text response) or 0 (for questions which require a numerical response</t>
  </si>
  <si>
    <t xml:space="preserve">TRID will seek to authenticate the data provided in this questionnaire and the methodology used to compile it. </t>
  </si>
  <si>
    <t>Please provide us with all formulas and steps used in your calculations and keep a record of these and all related material/documentation for the verification visit.</t>
  </si>
  <si>
    <t>Goods subject to review:</t>
  </si>
  <si>
    <t>Product  category</t>
  </si>
  <si>
    <r>
      <t>Commodity codes</t>
    </r>
    <r>
      <rPr>
        <b/>
        <sz val="8"/>
        <color rgb="FFFFFFFF"/>
        <rFont val="Arial"/>
        <family val="2"/>
      </rPr>
      <t> </t>
    </r>
  </si>
  <si>
    <t>1 - Non-Alloy and Other Alloy Hot Rolled Sheets and Strips </t>
  </si>
  <si>
    <t>7208 10 00, 7208 25 00, 7208 26 00, 7208 27 00, 7208 36 00, 7208 37 00, 7208 38 00, 7208 39 00, 7208 40 00, 7208 52 10, 7208 52 99, 7208 53 10, 7208 53 90, 7208 54 00, 7211 13 00, 7211 14 00, 7211 19 00, 7212 60 00, 7225 19 10, 7225 30 10, 7225 30 30, 7225 30 90, 7225 40 15, 7225 40 90, 7226 19 10, 7226 91 20, 7226 91 91, 7226 91 99 </t>
  </si>
  <si>
    <t>2 - Non-Alloy and Other Alloy Cold Rolled Sheets </t>
  </si>
  <si>
    <t>7209 15 00, 7209 16 90, 7209 17 90, 7209 18 91, 7209 25 00, 7209 26 90, 7209 27 90, 7209 28 90, 7209 90 20, 7209 90 80, 7211 23 20, 7211 23 30, 7211 23 80, 7211 29 00, 7211 90 20, 7211 90 80, 7225 50 20, 7225 50 80, 7226 20 00, 7226 92 00 </t>
  </si>
  <si>
    <t>4.A - Metallic Coated Sheets </t>
  </si>
  <si>
    <t>CN codes: 7210 20 00, 7210 30 00, 7210 41 00, 7210 49 00, 7210 61 00, 7210 69 00, 7210 90 80, 7212 20 00, 7212 30 00, 7212 50 20, 7212 50 30, 7212 50 40, 7212 50 61, 7212 50 69, 7212 50 90, 7225 91 00, 7225 92 00, 7225 99 00, 7226 99 10, 7226 99 30, 7226 99 70
TARIC Codes: 7210 41 00 20, 7210 49 00 20, 7210 61 00 20, 7210 69 00 20, 7212 30 00 20, 7212 50 61 20, 7212 50 69 20, 7225 92 00 20, 7225 99 00 11, 7225 99 00 22, 7225 99 00 45, 7225 99 00 91, 7225 99 00 92, 7226 99 30 10, 7226 99 70 11, 7226 99 70 91, 7226 99 70 94 </t>
  </si>
  <si>
    <t>4.B - Metallic Coated Sheets </t>
  </si>
  <si>
    <t>CN Codes: 7210 20 00, 7210 30 00, 7210 90 80, 7212 20 00, 7212 50 20, 7212 50 30, 7212 50 40, 7212 50 90, 7225 91 00, 7226 99 10 
TARIC codes: 7210 41 00 30, 7210 41 00 80, 7210 49 00 30, 7210 49 00 80, 7210 61 00 30, 7210 61 00 80, 7210 69 00 80, 7212 30 00 80, 7212 50 61 30, 7212 50 61 80, 7212 50 69 30, 7212 50 69 80, 7225 92 00 80, 7225 99 00 23, 7225 99 00 41, 7225 99 00 93, 7225 99 00 95, 7226 99 30 90, 7226 99 70 19, 7226 99 70 96    </t>
  </si>
  <si>
    <t>5 - Organic Coated Sheets </t>
  </si>
  <si>
    <t>7210 70 80, 7212 40 80 </t>
  </si>
  <si>
    <t>6 - Tin Mill products </t>
  </si>
  <si>
    <t>7209 18 99, 7210 11 00, 7210 12 20, 7210 12 80, 7210 50 00, 7210 70 10, 7210 90 40, 7212 10 10, 7212 10 90, 7212 40 20 </t>
  </si>
  <si>
    <t>7 - Non Alloy and Other Alloy Quarto Plates </t>
  </si>
  <si>
    <t>7208 51 20, 7208 51 91, 7208 51 98, 7208 52 91, 7208 90 20, 7208 90 80, 7210 90 30, 7225 40 12, 7225 40 40, 7225 40 60 </t>
  </si>
  <si>
    <t>12 - Non-Alloy and Other Alloy Merchant Bars and Light Sections </t>
  </si>
  <si>
    <t>7214 30 00, 7214 91 10, 7214 91 90, 7214 99 31, 7214 99 39, 7214 99 50, 7214 99 71, 7214 99 79, 7214 99 95, 7215 90 00, 7216 10 00, 7216 21 00, 7216 22 00, 7216 40 10, 7216 40 90, 7216 50 10, 7216 50 91, 7216 50 99, 7216 99 00, 7228 10 20, 7228 20 10, 7228 20 91, 7228 30 20, 7228 30 41, 7228 30 49, 7228 30 61, 7228 30 69, 7228 30 70, 7228 30 89, 7228 60 20, 7228 60 80, 7228 70 10, 7228 70 90, 7228 80 00 </t>
  </si>
  <si>
    <t>13 - Rebars </t>
  </si>
  <si>
    <t>7214 20 00, 7214 99 10 </t>
  </si>
  <si>
    <t>14 - Stainless Bars and Light Sections </t>
  </si>
  <si>
    <t>7222 11 11, 7222 11 19, 7222 11 81, 7222 11 89, 7222 19 10, 7222 19 90, 7222 20 11, 7222 20 19, 7222 20 21, 7222 20 29, 7222 20 31, 7222 20 39, 7222 20 81, 7222 20 89, 7222 30 51, 7222 30 91, 7222 30 97, 7222 40 10, 7222 40 50, 7222 40 90 </t>
  </si>
  <si>
    <t>15 - Stainless Wire Rod </t>
  </si>
  <si>
    <t>7221 00 10, 7221 00 90 </t>
  </si>
  <si>
    <t>16 - Non-Alloy and Other Alloy Wire Rod </t>
  </si>
  <si>
    <t>7213 10 00, 7213 20 00, 7213 91 10, 7213 91 20, 7213 91 41, 7213 91 49, 7213 91 70, 7213 91 90, 7213 99 10, 7213 99 90, 7227 10 00, 7227 20 00, 7227 90 10, 7227 90 50, 7227 90 95 </t>
  </si>
  <si>
    <t>17 - Angles, Shapes and Sections of Iron or Non-Alloy Steel </t>
  </si>
  <si>
    <t>7216 31 10, 7216 31 90, 7216 32 11, 7216 32 19, 7216 32 91, 7216 32 99, 7216 33 10, 7216 33 90 </t>
  </si>
  <si>
    <t>19 - Railway Material </t>
  </si>
  <si>
    <t>7302 10 22, 7302 10 28, 7302 10 40, 7302 10 50, 7302 40 00 </t>
  </si>
  <si>
    <t>20 - Gas pipes </t>
  </si>
  <si>
    <t>7306 30 41, 7306 30 49, 7306 30 72, 7306 30 77 </t>
  </si>
  <si>
    <t>21 - Hollow sections </t>
  </si>
  <si>
    <t>7306 61 10, 7306 61 92, 7306 61 99 </t>
  </si>
  <si>
    <t>25.A - Large welded tubes </t>
  </si>
  <si>
    <t>7305 11 00, 7305 12 00</t>
  </si>
  <si>
    <t>25.B - Large welded tubes </t>
  </si>
  <si>
    <t>7305 19 00, 7305 20 00, 7305 31 00, 7305 39 00, 7305 90 00 </t>
  </si>
  <si>
    <t>26 - Other Welded Pipes </t>
  </si>
  <si>
    <t>7306 11 10, 7306 11 90, 7306 19 10, 7306 19 90, 7306 21 00, 7306 29 00, 7306 30 11, 7306 30 19, 7306 30 80, 7306 40 20, 7306 40 80, 7306 50 20, 7306 50 80, 7306 69 10, 7306 69 90, 7306 90 00 </t>
  </si>
  <si>
    <t>27 - Non-alloy and other alloy cold finished bars </t>
  </si>
  <si>
    <t>7215 10 00, 7215 50 11, 7215 50 19, 7215 50 80, 7228 10 90, 7228 20 99, 7228 50 20, 7228 50 40, 7228 50 61, 7228 50 69, 7228 50 80 </t>
  </si>
  <si>
    <t>28 - Non-Alloy Wire </t>
  </si>
  <si>
    <t>7217 10 10, 7217 10 31, 7217 10 39, 7217 10 50, 7217 10 90, 7217 20 10, 7217 20 30, 7217 20 50, 7217 20 90, 7217 30 41, 7217 30 49, 7217 30 50, 7217 30 90, 7217 90 20, 7217 90 50, 7217 90 90 </t>
  </si>
  <si>
    <t>Contents</t>
  </si>
  <si>
    <t>1) Associated companies</t>
  </si>
  <si>
    <t>2) Shareholdings</t>
  </si>
  <si>
    <t>3) Goods</t>
  </si>
  <si>
    <t>4) Sales</t>
  </si>
  <si>
    <t>5) Product category data</t>
  </si>
  <si>
    <t>Annex 1 - Associated companies</t>
  </si>
  <si>
    <t>If your company is the subsidiary of another company</t>
  </si>
  <si>
    <t>Name of company</t>
  </si>
  <si>
    <t>Your company's ultimate controlling entity</t>
  </si>
  <si>
    <t>General Information</t>
  </si>
  <si>
    <t>Activities</t>
  </si>
  <si>
    <t>Shareholding</t>
  </si>
  <si>
    <t>Company name</t>
  </si>
  <si>
    <t>Address</t>
  </si>
  <si>
    <t>Relationship</t>
  </si>
  <si>
    <t>List activities</t>
  </si>
  <si>
    <t>Percentage shareholding in associated company</t>
  </si>
  <si>
    <t>Percentage shareholding of associated company in your company</t>
  </si>
  <si>
    <t>Annex 2 - Shareholdings</t>
  </si>
  <si>
    <t>Share capital since the original establishment of the company</t>
  </si>
  <si>
    <t>Scope of business since original establishment of the company</t>
  </si>
  <si>
    <t>Registered capital</t>
  </si>
  <si>
    <t>Date</t>
  </si>
  <si>
    <t>Scope of business</t>
  </si>
  <si>
    <t>List of current shareholders &amp; owners (holding 5% or more of shares)</t>
  </si>
  <si>
    <t>Name</t>
  </si>
  <si>
    <t>Percentage of shares held</t>
  </si>
  <si>
    <t>Is this person a state official? If so, specify title and public body.</t>
  </si>
  <si>
    <t>Activity of shareholder</t>
  </si>
  <si>
    <t>Links to other stages of supply chain</t>
  </si>
  <si>
    <t>Annex 3 - Goods subject to review</t>
  </si>
  <si>
    <t>Note: Please expand the table if you need to add more fields.</t>
  </si>
  <si>
    <r>
      <t>Please list</t>
    </r>
    <r>
      <rPr>
        <b/>
        <sz val="12"/>
        <color theme="1"/>
        <rFont val="Arial"/>
        <family val="2"/>
      </rPr>
      <t xml:space="preserve"> all product categories that you produced during the POI</t>
    </r>
    <r>
      <rPr>
        <sz val="12"/>
        <color theme="1"/>
        <rFont val="Arial"/>
        <family val="2"/>
      </rPr>
      <t xml:space="preserve"> and provide details of the specific goods subject to review forming part of these product categories </t>
    </r>
  </si>
  <si>
    <t>Please compare your goods subject to review to the like or directly competitive goods produced on the UK market and provide names of known UK producers</t>
  </si>
  <si>
    <t>Your goods subject to review</t>
  </si>
  <si>
    <t>Like goods or directly competitive goods</t>
  </si>
  <si>
    <r>
      <rPr>
        <b/>
        <u/>
        <sz val="12"/>
        <color theme="1"/>
        <rFont val="Arial"/>
        <family val="2"/>
      </rPr>
      <t>Select</t>
    </r>
    <r>
      <rPr>
        <b/>
        <sz val="12"/>
        <color theme="1"/>
        <rFont val="Arial"/>
        <family val="2"/>
      </rPr>
      <t xml:space="preserve"> the number and name of the product category </t>
    </r>
    <r>
      <rPr>
        <sz val="12"/>
        <color theme="1"/>
        <rFont val="Arial"/>
        <family val="2"/>
      </rPr>
      <t>of the good(s) subject to review you produce</t>
    </r>
  </si>
  <si>
    <r>
      <rPr>
        <b/>
        <u/>
        <sz val="12"/>
        <color theme="1"/>
        <rFont val="Arial"/>
        <family val="2"/>
      </rPr>
      <t>List</t>
    </r>
    <r>
      <rPr>
        <b/>
        <sz val="12"/>
        <color theme="1"/>
        <rFont val="Arial"/>
        <family val="2"/>
      </rPr>
      <t xml:space="preserve"> all CN code(s) of </t>
    </r>
    <r>
      <rPr>
        <b/>
        <u/>
        <sz val="12"/>
        <color theme="1"/>
        <rFont val="Arial"/>
        <family val="2"/>
      </rPr>
      <t>your</t>
    </r>
    <r>
      <rPr>
        <b/>
        <sz val="12"/>
        <color theme="1"/>
        <rFont val="Arial"/>
        <family val="2"/>
      </rPr>
      <t xml:space="preserve"> good(s) subject to review </t>
    </r>
    <r>
      <rPr>
        <sz val="12"/>
        <color theme="1"/>
        <rFont val="Arial"/>
        <family val="2"/>
      </rPr>
      <t>within each product category (column B)</t>
    </r>
  </si>
  <si>
    <r>
      <rPr>
        <b/>
        <sz val="12"/>
        <color theme="1"/>
        <rFont val="Arial"/>
        <family val="2"/>
      </rPr>
      <t xml:space="preserve">Essential characteristics </t>
    </r>
    <r>
      <rPr>
        <sz val="12"/>
        <color theme="1"/>
        <rFont val="Arial"/>
        <family val="2"/>
      </rPr>
      <t>of your good(s) subject to review within each product category (column B)</t>
    </r>
  </si>
  <si>
    <r>
      <t xml:space="preserve">Did you also </t>
    </r>
    <r>
      <rPr>
        <b/>
        <sz val="12"/>
        <color theme="1"/>
        <rFont val="Arial"/>
        <family val="2"/>
      </rPr>
      <t>produce</t>
    </r>
    <r>
      <rPr>
        <sz val="12"/>
        <color theme="1"/>
        <rFont val="Arial"/>
        <family val="2"/>
      </rPr>
      <t xml:space="preserve"> this product category during the </t>
    </r>
    <r>
      <rPr>
        <b/>
        <sz val="12"/>
        <color theme="1"/>
        <rFont val="Arial"/>
        <family val="2"/>
      </rPr>
      <t>MRP</t>
    </r>
    <r>
      <rPr>
        <sz val="12"/>
        <color theme="1"/>
        <rFont val="Arial"/>
        <family val="2"/>
      </rPr>
      <t xml:space="preserve">? </t>
    </r>
    <r>
      <rPr>
        <b/>
        <sz val="12"/>
        <color theme="1"/>
        <rFont val="Arial"/>
        <family val="2"/>
      </rPr>
      <t>Yes/No</t>
    </r>
  </si>
  <si>
    <r>
      <t xml:space="preserve">Are you aware of </t>
    </r>
    <r>
      <rPr>
        <b/>
        <sz val="12"/>
        <color theme="1"/>
        <rFont val="Arial"/>
        <family val="2"/>
      </rPr>
      <t xml:space="preserve">UK produced goods that are like and/or directly competitive to your good(s) subject to review </t>
    </r>
    <r>
      <rPr>
        <sz val="12"/>
        <color theme="1"/>
        <rFont val="Arial"/>
        <family val="2"/>
      </rPr>
      <t xml:space="preserve">(column B)? </t>
    </r>
    <r>
      <rPr>
        <b/>
        <sz val="12"/>
        <color theme="1"/>
        <rFont val="Arial"/>
        <family val="2"/>
      </rPr>
      <t>Yes/No</t>
    </r>
  </si>
  <si>
    <r>
      <t xml:space="preserve">If the response in column G is YES, list known </t>
    </r>
    <r>
      <rPr>
        <b/>
        <sz val="12"/>
        <color theme="1"/>
        <rFont val="Arial"/>
        <family val="2"/>
      </rPr>
      <t>UK producer(s)</t>
    </r>
    <r>
      <rPr>
        <sz val="12"/>
        <color theme="1"/>
        <rFont val="Arial"/>
        <family val="2"/>
      </rPr>
      <t xml:space="preserve"> of like or directly competitive good(s): </t>
    </r>
    <r>
      <rPr>
        <b/>
        <sz val="12"/>
        <color theme="1"/>
        <rFont val="Arial"/>
        <family val="2"/>
      </rPr>
      <t>Name</t>
    </r>
  </si>
  <si>
    <r>
      <t>Comment on</t>
    </r>
    <r>
      <rPr>
        <b/>
        <sz val="12"/>
        <color theme="1"/>
        <rFont val="Arial"/>
        <family val="2"/>
      </rPr>
      <t xml:space="preserve"> relevant differences</t>
    </r>
    <r>
      <rPr>
        <sz val="12"/>
        <color theme="1"/>
        <rFont val="Arial"/>
        <family val="2"/>
      </rPr>
      <t xml:space="preserve"> between your goods subject to review and UK produced like or directly competitive goods, </t>
    </r>
    <r>
      <rPr>
        <b/>
        <sz val="12"/>
        <color theme="1"/>
        <rFont val="Arial"/>
        <family val="2"/>
      </rPr>
      <t xml:space="preserve">if any </t>
    </r>
    <r>
      <rPr>
        <sz val="12"/>
        <color theme="1"/>
        <rFont val="Arial"/>
        <family val="2"/>
      </rPr>
      <t>(physical, functional, commercial, quality)</t>
    </r>
  </si>
  <si>
    <r>
      <t xml:space="preserve">Are you aware of any </t>
    </r>
    <r>
      <rPr>
        <b/>
        <sz val="12"/>
        <color theme="1"/>
        <rFont val="Arial"/>
        <family val="2"/>
      </rPr>
      <t>price differences</t>
    </r>
    <r>
      <rPr>
        <sz val="12"/>
        <color theme="1"/>
        <rFont val="Arial"/>
        <family val="2"/>
      </rPr>
      <t xml:space="preserve"> between your goods subject to review and the like or directly competitive goods? If so, </t>
    </r>
    <r>
      <rPr>
        <b/>
        <sz val="12"/>
        <color theme="1"/>
        <rFont val="Arial"/>
        <family val="2"/>
      </rPr>
      <t>specify</t>
    </r>
    <r>
      <rPr>
        <sz val="12"/>
        <color theme="1"/>
        <rFont val="Arial"/>
        <family val="2"/>
      </rPr>
      <t>.</t>
    </r>
  </si>
  <si>
    <r>
      <t xml:space="preserve">Are your goods subject to review and the like or directly competitve goods </t>
    </r>
    <r>
      <rPr>
        <b/>
        <sz val="12"/>
        <color theme="1"/>
        <rFont val="Arial"/>
        <family val="2"/>
      </rPr>
      <t>interchangable</t>
    </r>
    <r>
      <rPr>
        <sz val="12"/>
        <color theme="1"/>
        <rFont val="Arial"/>
        <family val="2"/>
      </rPr>
      <t xml:space="preserve">? </t>
    </r>
    <r>
      <rPr>
        <b/>
        <sz val="12"/>
        <color theme="1"/>
        <rFont val="Arial"/>
        <family val="2"/>
      </rPr>
      <t>Yes/No</t>
    </r>
  </si>
  <si>
    <t>Annex 5 - Sales of goods subject to review</t>
  </si>
  <si>
    <r>
      <t xml:space="preserve">Complete one table for </t>
    </r>
    <r>
      <rPr>
        <b/>
        <i/>
        <u/>
        <sz val="12"/>
        <rFont val="Arial"/>
        <family val="2"/>
      </rPr>
      <t>each</t>
    </r>
    <r>
      <rPr>
        <b/>
        <i/>
        <sz val="12"/>
        <rFont val="Arial"/>
        <family val="2"/>
      </rPr>
      <t xml:space="preserve"> product category you produce. Add further tables if required.</t>
    </r>
  </si>
  <si>
    <r>
      <rPr>
        <b/>
        <i/>
        <u/>
        <sz val="12"/>
        <rFont val="Arial"/>
        <family val="2"/>
      </rPr>
      <t>Select</t>
    </r>
    <r>
      <rPr>
        <b/>
        <i/>
        <sz val="12"/>
        <rFont val="Arial"/>
        <family val="2"/>
      </rPr>
      <t xml:space="preserve"> the number and name of the product category </t>
    </r>
    <r>
      <rPr>
        <i/>
        <sz val="12"/>
        <rFont val="Arial"/>
        <family val="2"/>
      </rPr>
      <t>of the like or directly competitive goods</t>
    </r>
  </si>
  <si>
    <t>Product category of your goods subject to review</t>
  </si>
  <si>
    <t>Period</t>
  </si>
  <si>
    <t>Year</t>
  </si>
  <si>
    <t>Q1/2020</t>
  </si>
  <si>
    <t>Q2/2020</t>
  </si>
  <si>
    <t>Sales on the domestic market (£)</t>
  </si>
  <si>
    <t>Sales to the UK market (£)</t>
  </si>
  <si>
    <t>Sales to third countries (£)</t>
  </si>
  <si>
    <t>Total sales value (£)</t>
  </si>
  <si>
    <t>Sales on the domestic market (t)</t>
  </si>
  <si>
    <t>Sales to the UK market (t)</t>
  </si>
  <si>
    <t>Sales to third countries (t)</t>
  </si>
  <si>
    <t>Total sales volume (t)</t>
  </si>
  <si>
    <t>Average sales price in domestic market (£)</t>
  </si>
  <si>
    <t>Profitability of domestic sales (%)</t>
  </si>
  <si>
    <t>Average sales price in the UK (£)</t>
  </si>
  <si>
    <t>Profitability of UK sales (%)</t>
  </si>
  <si>
    <t>Average sales price outside the UK (£)</t>
  </si>
  <si>
    <t>Profitability of non-UK sales (%)</t>
  </si>
  <si>
    <t>Annex 5 - Product category data</t>
  </si>
  <si>
    <r>
      <t xml:space="preserve">Where required, please provide information </t>
    </r>
    <r>
      <rPr>
        <b/>
        <i/>
        <u/>
        <sz val="12"/>
        <color theme="1"/>
        <rFont val="Arial"/>
        <family val="2"/>
      </rPr>
      <t>for each product category you produce</t>
    </r>
    <r>
      <rPr>
        <b/>
        <i/>
        <sz val="12"/>
        <color theme="1"/>
        <rFont val="Arial"/>
        <family val="2"/>
      </rPr>
      <t xml:space="preserve">. Ensure that all categories are </t>
    </r>
    <r>
      <rPr>
        <b/>
        <i/>
        <u/>
        <sz val="12"/>
        <color theme="1"/>
        <rFont val="Arial"/>
        <family val="2"/>
      </rPr>
      <t>correctly identified</t>
    </r>
    <r>
      <rPr>
        <b/>
        <i/>
        <sz val="12"/>
        <color theme="1"/>
        <rFont val="Arial"/>
        <family val="2"/>
      </rPr>
      <t xml:space="preserve"> and in a </t>
    </r>
    <r>
      <rPr>
        <b/>
        <i/>
        <u/>
        <sz val="12"/>
        <color theme="1"/>
        <rFont val="Arial"/>
        <family val="2"/>
      </rPr>
      <t>consistent order</t>
    </r>
    <r>
      <rPr>
        <b/>
        <i/>
        <sz val="12"/>
        <color theme="1"/>
        <rFont val="Arial"/>
        <family val="2"/>
      </rPr>
      <t xml:space="preserve"> to ensure accuracy of data and formulas.</t>
    </r>
  </si>
  <si>
    <t>Production and production capacity</t>
  </si>
  <si>
    <t>Production volume per product category (t)</t>
  </si>
  <si>
    <t>Specify the number of the product category</t>
  </si>
  <si>
    <t>(add further lines if necessary)</t>
  </si>
  <si>
    <t xml:space="preserve">Production capacity per product category (t) </t>
  </si>
  <si>
    <t>Capacity utilisation (%)</t>
  </si>
  <si>
    <t>Stocks</t>
  </si>
  <si>
    <t>Closing stock per product category (t)</t>
  </si>
  <si>
    <t>Captive use</t>
  </si>
  <si>
    <t>Volume of captive use per product category (t)</t>
  </si>
  <si>
    <t>Value of captive use per product category (£)</t>
  </si>
  <si>
    <t>Consumption</t>
  </si>
  <si>
    <t>Consumption per product category (t)</t>
  </si>
  <si>
    <t>Bipadosa, S.L.</t>
  </si>
  <si>
    <t>Metalurgica Galaica, S.A.</t>
  </si>
  <si>
    <t>Megasider Zaragoza, S.A.</t>
  </si>
  <si>
    <t>Gestion Proinmega, S.L.</t>
  </si>
  <si>
    <t>Megamalla, S.L.</t>
  </si>
  <si>
    <t>Laf 98, S.L.</t>
  </si>
  <si>
    <t>JAP2 Recuperaciones, S.L.</t>
  </si>
  <si>
    <t>Cerámica Pedroso, S.L.</t>
  </si>
  <si>
    <t>Hidroelectrica del Forcadas, S.A.</t>
  </si>
  <si>
    <t>Freire Hermanos, S.A.</t>
  </si>
  <si>
    <t>Freire Productos Siderurgicos, S.A.</t>
  </si>
  <si>
    <t>Comercial Galaica de Metales, S.L.</t>
  </si>
  <si>
    <t>Laf 2000, S.L.</t>
  </si>
  <si>
    <t>Ecometais- Sociedade de Tratamento e Reciclagem, S.A.</t>
  </si>
  <si>
    <t>Megaço Produtos Siderurgicos, Lda</t>
  </si>
  <si>
    <t>Atlansider, SGPS</t>
  </si>
  <si>
    <t>Phobotion, Lda.</t>
  </si>
  <si>
    <t>Megasa-Comercio de Produtos Siderurgicos, Lda</t>
  </si>
  <si>
    <t>Siderurgia Nacional- Empresa de produtos longos, S.A.</t>
  </si>
  <si>
    <t>SN MAIA- Siderugia Nacional, S.A.</t>
  </si>
  <si>
    <t>SN SEIXAL- Siderugia Nacional, S.A.</t>
  </si>
  <si>
    <t>SN Transformados, S.A.</t>
  </si>
  <si>
    <t>Atlanport- Sociedade de Exploraçao Portuaria, S.A.</t>
  </si>
  <si>
    <t>C/Luis I, nº2 , 28031-Madrid</t>
  </si>
  <si>
    <t>Ctra. de Castilla, 802-820 - 15570 Narón - España</t>
  </si>
  <si>
    <t>Parque Tecnológico de Reciclado López Soriano, Av. de José López Soriano, 100, 50720 La Cartuja Baja, Zaragoza</t>
  </si>
  <si>
    <t>Crta. Silla-Alcacer Km 3, 64460 - Valencia</t>
  </si>
  <si>
    <t>Crta. de A Coruña-Carballo, Km 2,5 - 15.100 A Coruña - España</t>
  </si>
  <si>
    <t>Aldeia de Paio Pires  2840996 Seixal - Portugal</t>
  </si>
  <si>
    <t>Sao Pedro Fins   4425514 Maia - Porto - Portugal</t>
  </si>
  <si>
    <t>Complexo Ind. Quimipark Apartado 5109 - C.P. 2831904 Barreiro - Portugal</t>
  </si>
  <si>
    <t>Holding Group Company</t>
  </si>
  <si>
    <t>Trade and Corporate Services Company</t>
  </si>
  <si>
    <t>Long Steel Products -Production Company</t>
  </si>
  <si>
    <t>Real State Management</t>
  </si>
  <si>
    <t>Electro-welded steel fabric</t>
  </si>
  <si>
    <t>Scrap Company</t>
  </si>
  <si>
    <t>Mine facilities management</t>
  </si>
  <si>
    <t>Electric Company</t>
  </si>
  <si>
    <t>Distribution and comercialization company</t>
  </si>
  <si>
    <t>Logistic services</t>
  </si>
  <si>
    <t>port management services</t>
  </si>
  <si>
    <t>Bipadosa, S.A.</t>
  </si>
  <si>
    <t>Parent Company</t>
  </si>
  <si>
    <t>Associated Company</t>
  </si>
  <si>
    <t>Yes</t>
  </si>
  <si>
    <t>No</t>
  </si>
  <si>
    <t>No differences</t>
  </si>
  <si>
    <t>We do not have information about competitors price policies</t>
  </si>
  <si>
    <t>Celsa Uk/ Liberty Group</t>
  </si>
  <si>
    <t>SN Maia Siderurgia Nacional, S.A.</t>
  </si>
  <si>
    <t>Atlansider GMBH</t>
  </si>
  <si>
    <r>
      <t xml:space="preserve">Hohe Bleichen 8, 20354 Hamburg </t>
    </r>
    <r>
      <rPr>
        <sz val="10"/>
        <color theme="1"/>
        <rFont val="Arial"/>
        <family val="2"/>
      </rPr>
      <t> </t>
    </r>
  </si>
  <si>
    <t>Holding Company</t>
  </si>
  <si>
    <t>CONFIDENTIAL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</si>
</sst>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quot;£&quot;#,##0.00;[Red]\-&quot;£&quot;#,##0.00"/>
    <numFmt numFmtId="165" formatCode="#,##0.00_ ;[Red]\-#,##0.00\ "/>
    <numFmt numFmtId="167" formatCode="0.0%"/>
    <numFmt numFmtId="168" formatCode="0_ ;\-0\ "/>
    <numFmt numFmtId="169" formatCode="#,##0_ ;[Red]\-#,##0\ "/>
    <numFmt numFmtId="170" formatCode="_-* #,##0_-;\-* #,##0_-;_-* &quot;-&quot;??_-;_-@_-"/>
  </numFmts>
  <fonts count="33" x14ac:knownFonts="1">
    <font>
      <sz val="11"/>
      <color theme="1"/>
      <name val="Calibri"/>
      <family val="2"/>
      <scheme val="minor"/>
    </font>
    <font>
      <sz val="11"/>
      <color theme="1"/>
      <name val="Arial"/>
      <family val="2"/>
    </font>
    <font>
      <sz val="10"/>
      <color theme="1"/>
      <name val="Arial"/>
      <family val="2"/>
    </font>
    <font>
      <i/>
      <sz val="11"/>
      <color theme="1"/>
      <name val="Arial"/>
      <family val="2"/>
    </font>
    <font>
      <i/>
      <sz val="10"/>
      <color theme="1"/>
      <name val="Arial"/>
      <family val="2"/>
    </font>
    <font>
      <sz val="14"/>
      <color theme="1"/>
      <name val="Arial"/>
      <family val="2"/>
    </font>
    <font>
      <sz val="16"/>
      <color theme="1"/>
      <name val="Arial"/>
      <family val="2"/>
    </font>
    <font>
      <sz val="12"/>
      <color theme="1"/>
      <name val="Arial"/>
      <family val="2"/>
    </font>
    <font>
      <sz val="11"/>
      <name val="Arial"/>
      <family val="2"/>
    </font>
    <font>
      <b/>
      <sz val="18"/>
      <color theme="1"/>
      <name val="Arial"/>
      <family val="2"/>
    </font>
    <font>
      <b/>
      <i/>
      <sz val="14"/>
      <color theme="1"/>
      <name val="Arial"/>
      <family val="2"/>
    </font>
    <font>
      <b/>
      <i/>
      <sz val="12"/>
      <color theme="1"/>
      <name val="Arial"/>
      <family val="2"/>
    </font>
    <font>
      <b/>
      <sz val="11"/>
      <color rgb="FFFF0000"/>
      <name val="Arial"/>
      <family val="2"/>
    </font>
    <font>
      <b/>
      <sz val="12"/>
      <color theme="1"/>
      <name val="Arial"/>
      <family val="2"/>
    </font>
    <font>
      <b/>
      <sz val="16"/>
      <color theme="1"/>
      <name val="Arial"/>
      <family val="2"/>
    </font>
    <font>
      <i/>
      <sz val="12"/>
      <color theme="1"/>
      <name val="Arial"/>
      <family val="2"/>
    </font>
    <font>
      <sz val="12"/>
      <color theme="1"/>
      <name val="Calibri"/>
      <family val="2"/>
      <scheme val="minor"/>
    </font>
    <font>
      <b/>
      <i/>
      <sz val="11"/>
      <color theme="1"/>
      <name val="Arial"/>
      <family val="2"/>
    </font>
    <font>
      <b/>
      <sz val="18"/>
      <name val="Arial"/>
      <family val="2"/>
    </font>
    <font>
      <b/>
      <i/>
      <sz val="12"/>
      <name val="Arial"/>
      <family val="2"/>
    </font>
    <font>
      <sz val="12"/>
      <name val="Arial"/>
      <family val="2"/>
    </font>
    <font>
      <i/>
      <sz val="12"/>
      <name val="Arial"/>
      <family val="2"/>
    </font>
    <font>
      <b/>
      <sz val="12"/>
      <name val="Arial"/>
      <family val="2"/>
    </font>
    <font>
      <b/>
      <sz val="12"/>
      <color rgb="FFFFFFFF"/>
      <name val="Arial"/>
      <family val="2"/>
    </font>
    <font>
      <b/>
      <sz val="8"/>
      <color rgb="FFFFFFFF"/>
      <name val="Arial"/>
      <family val="2"/>
    </font>
    <font>
      <sz val="11"/>
      <color rgb="FF000000"/>
      <name val="Arial"/>
      <family val="2"/>
    </font>
    <font>
      <sz val="12"/>
      <color theme="0"/>
      <name val="Arial"/>
      <family val="2"/>
    </font>
    <font>
      <b/>
      <u/>
      <sz val="12"/>
      <color theme="1"/>
      <name val="Arial"/>
      <family val="2"/>
    </font>
    <font>
      <b/>
      <i/>
      <u/>
      <sz val="12"/>
      <name val="Arial"/>
      <family val="2"/>
    </font>
    <font>
      <i/>
      <sz val="12"/>
      <color theme="0" tint="-0.499984740745262"/>
      <name val="Arial"/>
      <family val="2"/>
    </font>
    <font>
      <b/>
      <i/>
      <u/>
      <sz val="12"/>
      <color theme="1"/>
      <name val="Arial"/>
      <family val="2"/>
    </font>
    <font>
      <b/>
      <sz val="11"/>
      <color rgb="FF000000"/>
      <name val="Arial"/>
      <family val="2"/>
    </font>
    <font>
      <sz val="11"/>
      <color theme="1"/>
      <name val="Calibri"/>
      <family val="2"/>
      <scheme val="minor"/>
    </font>
  </fonts>
  <fills count="16">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FA9095"/>
        <bgColor indexed="64"/>
      </patternFill>
    </fill>
    <fill>
      <patternFill patternType="solid">
        <fgColor rgb="FFFFF2CC"/>
        <bgColor indexed="64"/>
      </patternFill>
    </fill>
    <fill>
      <patternFill patternType="solid">
        <fgColor theme="3"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rgb="FFA5A5A5"/>
        <bgColor indexed="64"/>
      </patternFill>
    </fill>
    <fill>
      <patternFill patternType="solid">
        <fgColor rgb="FFEDEDED"/>
        <bgColor indexed="64"/>
      </patternFill>
    </fill>
    <fill>
      <patternFill patternType="solid">
        <fgColor theme="0"/>
        <bgColor indexed="64"/>
      </patternFill>
    </fill>
    <fill>
      <patternFill patternType="solid">
        <fgColor theme="7"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rgb="FFFFFF00"/>
        <bgColor indexed="64"/>
      </patternFill>
    </fill>
  </fills>
  <borders count="1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43" fontId="32" fillId="0" borderId="0" applyFont="0" applyFill="0" applyBorder="0" applyAlignment="0" applyProtection="0"/>
  </cellStyleXfs>
  <cellXfs count="145">
    <xf numFmtId="0" fontId="0" fillId="0" borderId="0" xfId="0"/>
    <xf numFmtId="0" fontId="1" fillId="0" borderId="0" xfId="0" applyFont="1"/>
    <xf numFmtId="0" fontId="1" fillId="0" borderId="0" xfId="0" applyFont="1" applyAlignment="1">
      <alignment vertical="center"/>
    </xf>
    <xf numFmtId="0" fontId="1" fillId="0" borderId="0" xfId="0" applyFont="1" applyBorder="1" applyAlignment="1">
      <alignment horizontal="left"/>
    </xf>
    <xf numFmtId="0" fontId="7" fillId="0" borderId="1" xfId="0" applyFont="1" applyBorder="1" applyAlignment="1">
      <alignment vertical="center"/>
    </xf>
    <xf numFmtId="0" fontId="7" fillId="0" borderId="13" xfId="0" applyFont="1" applyBorder="1" applyAlignment="1">
      <alignment vertical="center"/>
    </xf>
    <xf numFmtId="0" fontId="1" fillId="0" borderId="0" xfId="0" applyFont="1" applyAlignment="1">
      <alignment horizontal="left" vertical="center"/>
    </xf>
    <xf numFmtId="0" fontId="5" fillId="0" borderId="0" xfId="0" applyFont="1" applyBorder="1" applyAlignment="1">
      <alignment vertical="center"/>
    </xf>
    <xf numFmtId="0" fontId="6" fillId="0" borderId="0" xfId="0" applyFont="1" applyBorder="1" applyAlignment="1">
      <alignment horizontal="left" vertical="center"/>
    </xf>
    <xf numFmtId="0" fontId="14" fillId="0" borderId="0" xfId="0" applyFont="1"/>
    <xf numFmtId="0" fontId="7" fillId="0" borderId="0" xfId="0" applyFont="1" applyAlignment="1">
      <alignment wrapText="1"/>
    </xf>
    <xf numFmtId="0" fontId="7" fillId="0" borderId="0" xfId="0" applyFont="1"/>
    <xf numFmtId="0" fontId="7" fillId="0" borderId="8" xfId="0" applyFont="1" applyBorder="1" applyAlignment="1">
      <alignment vertical="center" wrapText="1"/>
    </xf>
    <xf numFmtId="0" fontId="16" fillId="0" borderId="0" xfId="0" applyFont="1"/>
    <xf numFmtId="0" fontId="15" fillId="0" borderId="12" xfId="0" applyFont="1" applyBorder="1" applyAlignment="1">
      <alignment vertical="center" wrapText="1"/>
    </xf>
    <xf numFmtId="9" fontId="15" fillId="0" borderId="12" xfId="0" applyNumberFormat="1" applyFont="1" applyBorder="1" applyAlignment="1">
      <alignment vertical="center" wrapText="1"/>
    </xf>
    <xf numFmtId="0" fontId="5" fillId="0" borderId="0" xfId="0" applyFont="1" applyFill="1" applyBorder="1" applyAlignment="1">
      <alignment vertical="center"/>
    </xf>
    <xf numFmtId="0" fontId="13" fillId="0" borderId="0" xfId="0" applyFont="1" applyFill="1" applyBorder="1" applyAlignment="1">
      <alignment vertical="center" wrapText="1"/>
    </xf>
    <xf numFmtId="0" fontId="16" fillId="0" borderId="0" xfId="0" applyFont="1" applyBorder="1"/>
    <xf numFmtId="0" fontId="11" fillId="0" borderId="0" xfId="0" applyFont="1" applyFill="1" applyBorder="1" applyAlignment="1"/>
    <xf numFmtId="0" fontId="5" fillId="2" borderId="1" xfId="0" applyFont="1" applyFill="1" applyBorder="1" applyAlignment="1">
      <alignment vertical="center"/>
    </xf>
    <xf numFmtId="0" fontId="5" fillId="2" borderId="13" xfId="0" applyFont="1" applyFill="1" applyBorder="1" applyAlignment="1">
      <alignment vertical="center"/>
    </xf>
    <xf numFmtId="0" fontId="7" fillId="0" borderId="0" xfId="0" applyFont="1" applyAlignment="1">
      <alignment horizontal="center" vertical="center"/>
    </xf>
    <xf numFmtId="0" fontId="16" fillId="0" borderId="0" xfId="0" applyFont="1" applyAlignment="1">
      <alignment horizontal="center" vertical="center"/>
    </xf>
    <xf numFmtId="0" fontId="7" fillId="0" borderId="0" xfId="0" applyFont="1" applyBorder="1" applyAlignment="1">
      <alignment vertical="center" wrapText="1"/>
    </xf>
    <xf numFmtId="0" fontId="7" fillId="0" borderId="0" xfId="0" applyFont="1" applyBorder="1" applyAlignment="1">
      <alignment vertical="center"/>
    </xf>
    <xf numFmtId="0" fontId="1" fillId="3" borderId="0" xfId="0" applyFont="1" applyFill="1" applyAlignment="1">
      <alignment horizontal="left"/>
    </xf>
    <xf numFmtId="0" fontId="17" fillId="3" borderId="0" xfId="0" applyFont="1" applyFill="1" applyAlignment="1">
      <alignment horizontal="left" vertical="center"/>
    </xf>
    <xf numFmtId="0" fontId="8" fillId="3" borderId="0" xfId="0" applyFont="1" applyFill="1" applyAlignment="1">
      <alignment horizontal="left" wrapText="1"/>
    </xf>
    <xf numFmtId="0" fontId="12" fillId="3" borderId="0" xfId="0" applyFont="1" applyFill="1" applyAlignment="1">
      <alignment horizontal="left"/>
    </xf>
    <xf numFmtId="0" fontId="1" fillId="3" borderId="0" xfId="0" applyFont="1" applyFill="1" applyAlignment="1">
      <alignment horizontal="left" vertical="center"/>
    </xf>
    <xf numFmtId="0" fontId="3" fillId="3" borderId="0" xfId="0" applyFont="1" applyFill="1" applyAlignment="1">
      <alignment horizontal="left" vertical="center"/>
    </xf>
    <xf numFmtId="0" fontId="3" fillId="3" borderId="0" xfId="0" applyFont="1" applyFill="1" applyAlignment="1">
      <alignment horizontal="left"/>
    </xf>
    <xf numFmtId="0" fontId="1" fillId="5" borderId="15" xfId="0" applyFont="1" applyFill="1" applyBorder="1" applyAlignment="1">
      <alignment horizontal="left"/>
    </xf>
    <xf numFmtId="0" fontId="1" fillId="0" borderId="0" xfId="0" applyFont="1" applyAlignment="1">
      <alignment horizontal="center"/>
    </xf>
    <xf numFmtId="0" fontId="7" fillId="2" borderId="8" xfId="0" applyFont="1" applyFill="1" applyBorder="1" applyAlignment="1">
      <alignment horizontal="center" vertical="center" wrapText="1"/>
    </xf>
    <xf numFmtId="0" fontId="4" fillId="0" borderId="8" xfId="0" applyFont="1" applyBorder="1" applyAlignment="1">
      <alignment vertical="center" wrapText="1"/>
    </xf>
    <xf numFmtId="0" fontId="2" fillId="0" borderId="8" xfId="0" applyFont="1" applyBorder="1" applyAlignment="1">
      <alignment vertical="center" wrapText="1"/>
    </xf>
    <xf numFmtId="0" fontId="10" fillId="0" borderId="0" xfId="0" applyFont="1" applyAlignment="1">
      <alignment horizontal="center" vertical="center"/>
    </xf>
    <xf numFmtId="0" fontId="5" fillId="0" borderId="0" xfId="0" applyFont="1" applyAlignment="1">
      <alignment vertical="center"/>
    </xf>
    <xf numFmtId="0" fontId="7" fillId="2" borderId="8" xfId="0" applyFont="1" applyFill="1" applyBorder="1" applyAlignment="1">
      <alignment wrapText="1"/>
    </xf>
    <xf numFmtId="0" fontId="13" fillId="2" borderId="8" xfId="0" applyFont="1" applyFill="1" applyBorder="1" applyAlignment="1">
      <alignment wrapText="1"/>
    </xf>
    <xf numFmtId="0" fontId="7" fillId="0" borderId="12" xfId="0" applyFont="1" applyBorder="1" applyAlignment="1">
      <alignment vertical="center" wrapText="1"/>
    </xf>
    <xf numFmtId="0" fontId="9" fillId="0" borderId="0" xfId="0" applyFont="1" applyFill="1" applyBorder="1" applyAlignment="1">
      <alignment horizontal="center" vertical="center"/>
    </xf>
    <xf numFmtId="0" fontId="12" fillId="3" borderId="0" xfId="0" applyFont="1" applyFill="1" applyAlignment="1">
      <alignment wrapText="1"/>
    </xf>
    <xf numFmtId="0" fontId="23" fillId="9" borderId="8" xfId="0" applyFont="1" applyFill="1" applyBorder="1" applyAlignment="1">
      <alignment horizontal="left" vertical="center" wrapText="1"/>
    </xf>
    <xf numFmtId="49" fontId="25" fillId="10" borderId="8" xfId="0" applyNumberFormat="1" applyFont="1" applyFill="1" applyBorder="1" applyAlignment="1">
      <alignment vertical="center" wrapText="1"/>
    </xf>
    <xf numFmtId="49" fontId="1" fillId="0" borderId="8" xfId="0" applyNumberFormat="1" applyFont="1" applyBorder="1" applyAlignment="1">
      <alignment vertical="center" wrapText="1"/>
    </xf>
    <xf numFmtId="0" fontId="0" fillId="0" borderId="0" xfId="0" applyAlignment="1">
      <alignment vertical="center"/>
    </xf>
    <xf numFmtId="0" fontId="7" fillId="2" borderId="8" xfId="0" applyFont="1" applyFill="1" applyBorder="1" applyAlignment="1">
      <alignment vertical="center" wrapText="1"/>
    </xf>
    <xf numFmtId="0" fontId="16" fillId="0" borderId="8" xfId="0" applyFont="1" applyBorder="1" applyAlignment="1">
      <alignment horizontal="center" vertical="center"/>
    </xf>
    <xf numFmtId="0" fontId="7" fillId="2" borderId="8" xfId="0" applyFont="1" applyFill="1" applyBorder="1" applyAlignment="1">
      <alignment horizontal="left" vertical="center" wrapText="1"/>
    </xf>
    <xf numFmtId="0" fontId="7" fillId="0" borderId="8" xfId="0" applyFont="1" applyBorder="1" applyAlignment="1">
      <alignment horizontal="center" vertical="center"/>
    </xf>
    <xf numFmtId="49" fontId="4" fillId="0" borderId="8" xfId="0" applyNumberFormat="1" applyFont="1" applyBorder="1" applyAlignment="1">
      <alignment vertical="center" wrapText="1"/>
    </xf>
    <xf numFmtId="0" fontId="0" fillId="0" borderId="0" xfId="0" applyAlignment="1">
      <alignment wrapText="1"/>
    </xf>
    <xf numFmtId="0" fontId="22" fillId="8" borderId="8" xfId="0" applyFont="1" applyFill="1" applyBorder="1" applyAlignment="1">
      <alignment horizontal="center" wrapText="1"/>
    </xf>
    <xf numFmtId="164" fontId="7" fillId="0" borderId="8" xfId="0" applyNumberFormat="1" applyFont="1" applyBorder="1"/>
    <xf numFmtId="0" fontId="11" fillId="2" borderId="8" xfId="0" applyFont="1" applyFill="1" applyBorder="1" applyAlignment="1">
      <alignment wrapText="1"/>
    </xf>
    <xf numFmtId="164" fontId="7" fillId="0" borderId="8" xfId="0" applyNumberFormat="1" applyFont="1" applyBorder="1" applyAlignment="1">
      <alignment wrapText="1"/>
    </xf>
    <xf numFmtId="0" fontId="7" fillId="2" borderId="12" xfId="0" applyFont="1" applyFill="1" applyBorder="1" applyAlignment="1">
      <alignment wrapText="1"/>
    </xf>
    <xf numFmtId="0" fontId="11" fillId="2" borderId="18" xfId="0" applyFont="1" applyFill="1" applyBorder="1" applyAlignment="1">
      <alignment wrapText="1"/>
    </xf>
    <xf numFmtId="0" fontId="11" fillId="2" borderId="12" xfId="0" applyFont="1" applyFill="1" applyBorder="1" applyAlignment="1">
      <alignment wrapText="1"/>
    </xf>
    <xf numFmtId="0" fontId="5" fillId="2" borderId="1" xfId="0" applyFont="1" applyFill="1" applyBorder="1" applyAlignment="1">
      <alignment vertical="center" wrapText="1"/>
    </xf>
    <xf numFmtId="165" fontId="7" fillId="2" borderId="8" xfId="0" applyNumberFormat="1" applyFont="1" applyFill="1" applyBorder="1"/>
    <xf numFmtId="165" fontId="7" fillId="2" borderId="8" xfId="0" applyNumberFormat="1" applyFont="1" applyFill="1" applyBorder="1" applyAlignment="1">
      <alignment horizontal="right"/>
    </xf>
    <xf numFmtId="0" fontId="29" fillId="11" borderId="8" xfId="0" applyFont="1" applyFill="1" applyBorder="1" applyAlignment="1">
      <alignment horizontal="left" wrapText="1" indent="1"/>
    </xf>
    <xf numFmtId="165" fontId="7" fillId="0" borderId="8" xfId="0" applyNumberFormat="1" applyFont="1" applyBorder="1"/>
    <xf numFmtId="165" fontId="7" fillId="0" borderId="8" xfId="0" applyNumberFormat="1" applyFont="1" applyBorder="1" applyAlignment="1">
      <alignment horizontal="right"/>
    </xf>
    <xf numFmtId="10" fontId="7" fillId="2" borderId="8" xfId="0" applyNumberFormat="1" applyFont="1" applyFill="1" applyBorder="1" applyAlignment="1">
      <alignment horizontal="right"/>
    </xf>
    <xf numFmtId="167" fontId="7" fillId="12" borderId="8" xfId="0" applyNumberFormat="1" applyFont="1" applyFill="1" applyBorder="1"/>
    <xf numFmtId="4" fontId="7" fillId="2" borderId="8" xfId="0" applyNumberFormat="1" applyFont="1" applyFill="1" applyBorder="1"/>
    <xf numFmtId="164" fontId="7" fillId="0" borderId="8" xfId="0" applyNumberFormat="1" applyFont="1" applyBorder="1" applyAlignment="1">
      <alignment horizontal="right"/>
    </xf>
    <xf numFmtId="0" fontId="15" fillId="13" borderId="8" xfId="0" applyFont="1" applyFill="1" applyBorder="1" applyAlignment="1">
      <alignment vertical="center"/>
    </xf>
    <xf numFmtId="0" fontId="22" fillId="14" borderId="8" xfId="0" applyFont="1" applyFill="1" applyBorder="1" applyAlignment="1">
      <alignment horizontal="center" wrapText="1"/>
    </xf>
    <xf numFmtId="10" fontId="7" fillId="0" borderId="12" xfId="0" applyNumberFormat="1" applyFont="1" applyBorder="1" applyAlignment="1">
      <alignment vertical="center" wrapText="1"/>
    </xf>
    <xf numFmtId="10" fontId="7" fillId="0" borderId="8" xfId="0" applyNumberFormat="1" applyFont="1" applyBorder="1" applyAlignment="1">
      <alignment vertical="center" wrapText="1"/>
    </xf>
    <xf numFmtId="10" fontId="15" fillId="0" borderId="12" xfId="0" applyNumberFormat="1" applyFont="1" applyBorder="1" applyAlignment="1">
      <alignment vertical="center" wrapText="1"/>
    </xf>
    <xf numFmtId="0" fontId="31" fillId="4" borderId="1" xfId="0" applyFont="1" applyFill="1" applyBorder="1" applyAlignment="1">
      <alignment horizontal="center"/>
    </xf>
    <xf numFmtId="0" fontId="11" fillId="13" borderId="8" xfId="0" applyFont="1" applyFill="1" applyBorder="1" applyAlignment="1">
      <alignment horizontal="center"/>
    </xf>
    <xf numFmtId="0" fontId="7"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7" fillId="0" borderId="0" xfId="0" applyFont="1" applyFill="1" applyBorder="1" applyAlignment="1">
      <alignment vertical="center" wrapText="1"/>
    </xf>
    <xf numFmtId="0" fontId="15" fillId="0" borderId="12" xfId="0" applyFont="1" applyBorder="1" applyAlignment="1">
      <alignment vertical="center"/>
    </xf>
    <xf numFmtId="168" fontId="4" fillId="0" borderId="8" xfId="1" applyNumberFormat="1" applyFont="1" applyBorder="1" applyAlignment="1">
      <alignment horizontal="center" vertical="center" wrapText="1"/>
    </xf>
    <xf numFmtId="49" fontId="4" fillId="0" borderId="8" xfId="0" applyNumberFormat="1" applyFont="1" applyBorder="1" applyAlignment="1">
      <alignment horizontal="left" vertical="center" wrapText="1"/>
    </xf>
    <xf numFmtId="0" fontId="4" fillId="0" borderId="8" xfId="0" applyFont="1" applyBorder="1" applyAlignment="1">
      <alignment horizontal="center" vertical="center" wrapText="1"/>
    </xf>
    <xf numFmtId="0" fontId="4" fillId="15" borderId="8" xfId="0" applyFont="1" applyFill="1" applyBorder="1" applyAlignment="1">
      <alignment horizontal="center" vertical="center" wrapText="1"/>
    </xf>
    <xf numFmtId="169" fontId="7" fillId="0" borderId="8" xfId="0" applyNumberFormat="1" applyFont="1" applyBorder="1"/>
    <xf numFmtId="169" fontId="7" fillId="0" borderId="8" xfId="0" applyNumberFormat="1" applyFont="1" applyBorder="1" applyAlignment="1">
      <alignment horizontal="right"/>
    </xf>
    <xf numFmtId="0" fontId="2" fillId="0" borderId="8" xfId="0" applyFont="1" applyFill="1" applyBorder="1" applyAlignment="1">
      <alignment horizontal="center" vertical="center" wrapText="1"/>
    </xf>
    <xf numFmtId="165" fontId="7" fillId="0" borderId="8" xfId="0" applyNumberFormat="1" applyFont="1" applyFill="1" applyBorder="1"/>
    <xf numFmtId="165" fontId="7" fillId="0" borderId="8" xfId="0" applyNumberFormat="1" applyFont="1" applyFill="1" applyBorder="1" applyAlignment="1">
      <alignment horizontal="right"/>
    </xf>
    <xf numFmtId="170" fontId="7" fillId="0" borderId="8" xfId="1" applyNumberFormat="1" applyFont="1" applyBorder="1" applyAlignment="1">
      <alignment vertical="center" wrapText="1"/>
    </xf>
    <xf numFmtId="14" fontId="7" fillId="0" borderId="8" xfId="0" applyNumberFormat="1" applyFont="1" applyBorder="1" applyAlignment="1">
      <alignment vertical="center" wrapText="1"/>
    </xf>
    <xf numFmtId="0" fontId="25" fillId="10" borderId="8" xfId="0" applyFont="1" applyFill="1" applyBorder="1" applyAlignment="1">
      <alignment vertical="center" wrapText="1"/>
    </xf>
    <xf numFmtId="0" fontId="1" fillId="0" borderId="8" xfId="0" applyFont="1" applyBorder="1" applyAlignment="1">
      <alignment vertical="center" wrapText="1"/>
    </xf>
    <xf numFmtId="17" fontId="22" fillId="0" borderId="9" xfId="0" applyNumberFormat="1" applyFont="1" applyBorder="1" applyAlignment="1">
      <alignment horizontal="center" vertical="center"/>
    </xf>
    <xf numFmtId="17" fontId="22" fillId="0" borderId="11" xfId="0" applyNumberFormat="1" applyFont="1" applyBorder="1" applyAlignment="1">
      <alignment horizontal="center" vertical="center"/>
    </xf>
    <xf numFmtId="0" fontId="23" fillId="9" borderId="8" xfId="0" applyFont="1" applyFill="1" applyBorder="1" applyAlignment="1">
      <alignment horizontal="center" vertical="center" wrapText="1"/>
    </xf>
    <xf numFmtId="0" fontId="20" fillId="8" borderId="9" xfId="0" applyFont="1" applyFill="1" applyBorder="1" applyAlignment="1">
      <alignment horizontal="center" vertical="center" wrapText="1"/>
    </xf>
    <xf numFmtId="0" fontId="20" fillId="8" borderId="11" xfId="0" applyFont="1" applyFill="1" applyBorder="1" applyAlignment="1">
      <alignment horizontal="center" vertical="center" wrapText="1"/>
    </xf>
    <xf numFmtId="0" fontId="20" fillId="14" borderId="9" xfId="0" applyFont="1" applyFill="1" applyBorder="1" applyAlignment="1">
      <alignment horizontal="center" vertical="center" wrapText="1"/>
    </xf>
    <xf numFmtId="0" fontId="20" fillId="14" borderId="11" xfId="0" applyFont="1" applyFill="1" applyBorder="1" applyAlignment="1">
      <alignment horizontal="center" vertical="center" wrapText="1"/>
    </xf>
    <xf numFmtId="0" fontId="9" fillId="13" borderId="2" xfId="0" applyFont="1" applyFill="1" applyBorder="1" applyAlignment="1">
      <alignment horizontal="center" vertical="center"/>
    </xf>
    <xf numFmtId="0" fontId="9" fillId="13" borderId="6" xfId="0" applyFont="1" applyFill="1" applyBorder="1" applyAlignment="1">
      <alignment horizontal="center" vertical="center"/>
    </xf>
    <xf numFmtId="0" fontId="9" fillId="13" borderId="3" xfId="0" applyFont="1" applyFill="1" applyBorder="1" applyAlignment="1">
      <alignment horizontal="center" vertical="center"/>
    </xf>
    <xf numFmtId="0" fontId="9" fillId="13" borderId="4" xfId="0" applyFont="1" applyFill="1" applyBorder="1" applyAlignment="1">
      <alignment horizontal="center" vertical="center"/>
    </xf>
    <xf numFmtId="0" fontId="9" fillId="13" borderId="7" xfId="0" applyFont="1" applyFill="1" applyBorder="1" applyAlignment="1">
      <alignment horizontal="center" vertical="center"/>
    </xf>
    <xf numFmtId="0" fontId="9" fillId="13" borderId="5" xfId="0" applyFont="1" applyFill="1" applyBorder="1" applyAlignment="1">
      <alignment horizontal="center" vertical="center"/>
    </xf>
    <xf numFmtId="0" fontId="12" fillId="3" borderId="0" xfId="0" applyFont="1" applyFill="1" applyAlignment="1">
      <alignment horizontal="center" wrapText="1"/>
    </xf>
    <xf numFmtId="0" fontId="6" fillId="0" borderId="9" xfId="0" applyFont="1" applyBorder="1" applyAlignment="1">
      <alignment horizontal="left" vertical="center"/>
    </xf>
    <xf numFmtId="0" fontId="6" fillId="0" borderId="10" xfId="0" applyFont="1" applyBorder="1" applyAlignment="1">
      <alignment horizontal="left" vertical="center"/>
    </xf>
    <xf numFmtId="0" fontId="6" fillId="0" borderId="11" xfId="0" applyFont="1" applyBorder="1" applyAlignment="1">
      <alignment horizontal="left" vertical="center"/>
    </xf>
    <xf numFmtId="0" fontId="11" fillId="13" borderId="8" xfId="0" applyFont="1" applyFill="1" applyBorder="1" applyAlignment="1">
      <alignment horizontal="center"/>
    </xf>
    <xf numFmtId="0" fontId="11" fillId="13" borderId="14" xfId="0" applyFont="1" applyFill="1" applyBorder="1" applyAlignment="1">
      <alignment horizontal="center"/>
    </xf>
    <xf numFmtId="0" fontId="11" fillId="13" borderId="16" xfId="0" applyFont="1" applyFill="1" applyBorder="1" applyAlignment="1">
      <alignment horizontal="center"/>
    </xf>
    <xf numFmtId="0" fontId="11" fillId="13" borderId="17" xfId="0" applyFont="1" applyFill="1" applyBorder="1" applyAlignment="1">
      <alignment horizontal="center"/>
    </xf>
    <xf numFmtId="0" fontId="11" fillId="13" borderId="8" xfId="0" applyFont="1" applyFill="1" applyBorder="1" applyAlignment="1">
      <alignment horizontal="center" vertical="center"/>
    </xf>
    <xf numFmtId="0" fontId="11" fillId="0" borderId="0" xfId="0" applyFont="1" applyFill="1" applyBorder="1" applyAlignment="1">
      <alignment horizontal="center" vertical="center"/>
    </xf>
    <xf numFmtId="0" fontId="11" fillId="13" borderId="8" xfId="0" applyFont="1" applyFill="1" applyBorder="1" applyAlignment="1">
      <alignment horizontal="center" vertical="center" wrapText="1"/>
    </xf>
    <xf numFmtId="0" fontId="19" fillId="13" borderId="14" xfId="0" applyFont="1" applyFill="1" applyBorder="1" applyAlignment="1">
      <alignment horizontal="center"/>
    </xf>
    <xf numFmtId="0" fontId="19" fillId="13" borderId="16" xfId="0" applyFont="1" applyFill="1" applyBorder="1" applyAlignment="1">
      <alignment horizontal="center"/>
    </xf>
    <xf numFmtId="0" fontId="9" fillId="13" borderId="1" xfId="0" applyFont="1" applyFill="1" applyBorder="1" applyAlignment="1">
      <alignment horizontal="center" vertical="center"/>
    </xf>
    <xf numFmtId="0" fontId="6" fillId="0" borderId="1" xfId="0" applyFont="1" applyBorder="1" applyAlignment="1">
      <alignment horizontal="left" vertical="center"/>
    </xf>
    <xf numFmtId="0" fontId="7" fillId="6" borderId="14"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26" fillId="7" borderId="14" xfId="0" applyFont="1" applyFill="1" applyBorder="1" applyAlignment="1">
      <alignment horizontal="center" vertical="center" wrapText="1"/>
    </xf>
    <xf numFmtId="0" fontId="26" fillId="7" borderId="16" xfId="0" applyFont="1" applyFill="1" applyBorder="1" applyAlignment="1">
      <alignment horizontal="center" vertical="center" wrapText="1"/>
    </xf>
    <xf numFmtId="0" fontId="26" fillId="7" borderId="17" xfId="0" applyFont="1" applyFill="1" applyBorder="1" applyAlignment="1">
      <alignment horizontal="center" vertical="center" wrapText="1"/>
    </xf>
    <xf numFmtId="165" fontId="7" fillId="14" borderId="14" xfId="0" applyNumberFormat="1" applyFont="1" applyFill="1" applyBorder="1" applyAlignment="1">
      <alignment horizontal="center" wrapText="1"/>
    </xf>
    <xf numFmtId="165" fontId="7" fillId="14" borderId="16" xfId="0" applyNumberFormat="1" applyFont="1" applyFill="1" applyBorder="1" applyAlignment="1">
      <alignment horizontal="center" wrapText="1"/>
    </xf>
    <xf numFmtId="165" fontId="7" fillId="14" borderId="17" xfId="0" applyNumberFormat="1" applyFont="1" applyFill="1" applyBorder="1" applyAlignment="1">
      <alignment horizontal="center" wrapText="1"/>
    </xf>
    <xf numFmtId="0" fontId="18" fillId="13" borderId="1" xfId="0" applyFont="1" applyFill="1" applyBorder="1" applyAlignment="1">
      <alignment horizontal="center" vertical="center"/>
    </xf>
    <xf numFmtId="0" fontId="19" fillId="0" borderId="0" xfId="0" applyFont="1" applyAlignment="1">
      <alignment horizontal="left" wrapText="1"/>
    </xf>
    <xf numFmtId="0" fontId="15" fillId="0" borderId="0" xfId="0" applyFont="1" applyAlignment="1">
      <alignment horizontal="center" vertical="center"/>
    </xf>
    <xf numFmtId="0" fontId="19" fillId="2" borderId="14" xfId="0" applyFont="1" applyFill="1" applyBorder="1" applyAlignment="1">
      <alignment horizontal="center" wrapText="1"/>
    </xf>
    <xf numFmtId="0" fontId="19" fillId="2" borderId="16" xfId="0" applyFont="1" applyFill="1" applyBorder="1" applyAlignment="1">
      <alignment horizontal="center" wrapText="1"/>
    </xf>
    <xf numFmtId="0" fontId="19" fillId="2" borderId="17" xfId="0" applyFont="1" applyFill="1" applyBorder="1" applyAlignment="1">
      <alignment horizontal="center" wrapText="1"/>
    </xf>
    <xf numFmtId="0" fontId="13" fillId="0" borderId="14"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17" xfId="0" applyFont="1" applyBorder="1" applyAlignment="1">
      <alignment horizontal="center" vertical="center" wrapText="1"/>
    </xf>
    <xf numFmtId="165" fontId="7" fillId="8" borderId="14" xfId="0" applyNumberFormat="1" applyFont="1" applyFill="1" applyBorder="1" applyAlignment="1">
      <alignment horizontal="center" wrapText="1"/>
    </xf>
    <xf numFmtId="165" fontId="7" fillId="8" borderId="16" xfId="0" applyNumberFormat="1" applyFont="1" applyFill="1" applyBorder="1" applyAlignment="1">
      <alignment horizontal="center" wrapText="1"/>
    </xf>
    <xf numFmtId="165" fontId="7" fillId="8" borderId="17" xfId="0" applyNumberFormat="1" applyFont="1" applyFill="1" applyBorder="1" applyAlignment="1">
      <alignment horizontal="center" wrapText="1"/>
    </xf>
    <xf numFmtId="0" fontId="11" fillId="0" borderId="0" xfId="0" applyFont="1" applyAlignment="1">
      <alignment horizontal="left" vertical="center" wrapText="1"/>
    </xf>
  </cellXfs>
  <cellStyles count="2">
    <cellStyle name="Millares" xfId="1" builtinId="3"/>
    <cellStyle name="Normal" xfId="0" builtinId="0"/>
  </cellStyles>
  <dxfs count="0"/>
  <tableStyles count="0" defaultTableStyle="TableStyleMedium2" defaultPivotStyle="PivotStyleLight16"/>
  <colors>
    <mruColors>
      <color rgb="FFFA9095"/>
      <color rgb="FFF65C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D791F9-D1F8-4868-8658-DC1E5005479C}">
  <dimension ref="B1:Z64"/>
  <sheetViews>
    <sheetView showGridLines="0" view="pageBreakPreview" topLeftCell="A43" zoomScale="60" zoomScaleNormal="85" workbookViewId="0">
      <selection activeCell="Z3" sqref="Z3"/>
    </sheetView>
  </sheetViews>
  <sheetFormatPr baseColWidth="10" defaultColWidth="9.140625" defaultRowHeight="15" x14ac:dyDescent="0.25"/>
  <cols>
    <col min="1" max="1" width="3.7109375" customWidth="1"/>
    <col min="2" max="3" width="20.7109375" customWidth="1"/>
    <col min="4" max="4" width="22.7109375" customWidth="1"/>
    <col min="5" max="10" width="20.7109375" customWidth="1"/>
    <col min="12" max="12" width="69.42578125" customWidth="1"/>
  </cols>
  <sheetData>
    <row r="1" spans="2:26" ht="15.75" thickBot="1" x14ac:dyDescent="0.3"/>
    <row r="2" spans="2:26" ht="24.95" customHeight="1" x14ac:dyDescent="0.25">
      <c r="B2" s="103" t="s">
        <v>0</v>
      </c>
      <c r="C2" s="104"/>
      <c r="D2" s="104"/>
      <c r="E2" s="104"/>
      <c r="F2" s="105"/>
      <c r="G2" s="43"/>
      <c r="H2" s="109"/>
      <c r="I2" s="109"/>
      <c r="J2" s="109"/>
      <c r="L2" s="109"/>
      <c r="Z2" t="s">
        <v>202</v>
      </c>
    </row>
    <row r="3" spans="2:26" ht="24.95" customHeight="1" thickBot="1" x14ac:dyDescent="0.3">
      <c r="B3" s="106"/>
      <c r="C3" s="107"/>
      <c r="D3" s="107"/>
      <c r="E3" s="107"/>
      <c r="F3" s="108"/>
      <c r="G3" s="43"/>
      <c r="H3" s="109"/>
      <c r="I3" s="109"/>
      <c r="J3" s="109"/>
      <c r="L3" s="109"/>
      <c r="Z3" t="s">
        <v>203</v>
      </c>
    </row>
    <row r="4" spans="2:26" ht="20.25" x14ac:dyDescent="0.25">
      <c r="B4" s="4" t="s">
        <v>1</v>
      </c>
      <c r="C4" s="110" t="s">
        <v>2</v>
      </c>
      <c r="D4" s="111"/>
      <c r="E4" s="111"/>
      <c r="F4" s="112"/>
      <c r="G4" s="8"/>
      <c r="H4" s="109"/>
      <c r="I4" s="109"/>
      <c r="J4" s="109"/>
      <c r="L4" s="109"/>
    </row>
    <row r="5" spans="2:26" ht="20.25" x14ac:dyDescent="0.25">
      <c r="B5" s="5" t="s">
        <v>3</v>
      </c>
      <c r="C5" s="110"/>
      <c r="D5" s="111"/>
      <c r="E5" s="111"/>
      <c r="F5" s="112"/>
      <c r="G5" s="8"/>
      <c r="H5" s="109"/>
      <c r="I5" s="109"/>
      <c r="J5" s="109"/>
      <c r="L5" s="109"/>
    </row>
    <row r="6" spans="2:26" x14ac:dyDescent="0.25">
      <c r="H6" s="44"/>
      <c r="L6" s="109"/>
    </row>
    <row r="7" spans="2:26" x14ac:dyDescent="0.25">
      <c r="B7" s="27" t="s">
        <v>4</v>
      </c>
    </row>
    <row r="8" spans="2:26" x14ac:dyDescent="0.25">
      <c r="B8" s="27"/>
    </row>
    <row r="9" spans="2:26" x14ac:dyDescent="0.25">
      <c r="B9" s="1" t="s">
        <v>5</v>
      </c>
    </row>
    <row r="10" spans="2:26" ht="15.75" thickBot="1" x14ac:dyDescent="0.3"/>
    <row r="11" spans="2:26" ht="36" customHeight="1" thickBot="1" x14ac:dyDescent="0.3">
      <c r="B11" s="99" t="s">
        <v>6</v>
      </c>
      <c r="C11" s="100"/>
      <c r="D11" s="101" t="s">
        <v>7</v>
      </c>
      <c r="E11" s="102"/>
      <c r="F11" s="28"/>
      <c r="G11" s="28"/>
      <c r="H11" s="28"/>
      <c r="I11" s="28"/>
      <c r="J11" s="28"/>
    </row>
    <row r="12" spans="2:26" ht="42.95" customHeight="1" thickBot="1" x14ac:dyDescent="0.3">
      <c r="B12" s="96" t="s">
        <v>8</v>
      </c>
      <c r="C12" s="97"/>
      <c r="D12" s="96" t="s">
        <v>9</v>
      </c>
      <c r="E12" s="97"/>
      <c r="F12" s="28"/>
      <c r="G12" s="28"/>
      <c r="H12" s="28"/>
      <c r="I12" s="28"/>
      <c r="J12" s="28"/>
    </row>
    <row r="13" spans="2:26" ht="15.75" thickBot="1" x14ac:dyDescent="0.3"/>
    <row r="14" spans="2:26" x14ac:dyDescent="0.25">
      <c r="B14" s="26" t="s">
        <v>10</v>
      </c>
      <c r="C14" s="26"/>
      <c r="D14" s="77" t="s">
        <v>11</v>
      </c>
      <c r="E14" s="28"/>
      <c r="F14" s="28"/>
      <c r="G14" s="28"/>
      <c r="H14" s="28"/>
      <c r="I14" s="28"/>
      <c r="J14" s="28"/>
      <c r="K14" s="26"/>
      <c r="L14" s="26"/>
    </row>
    <row r="15" spans="2:26" ht="15.75" thickBot="1" x14ac:dyDescent="0.3">
      <c r="B15" s="26"/>
      <c r="C15" s="26"/>
      <c r="D15" s="26"/>
      <c r="E15" s="26"/>
      <c r="F15" s="28"/>
      <c r="G15" s="28"/>
      <c r="H15" s="28"/>
      <c r="I15" s="28"/>
      <c r="J15" s="28"/>
      <c r="K15" s="26"/>
      <c r="L15" s="26"/>
      <c r="M15" s="6"/>
      <c r="N15" s="6"/>
      <c r="O15" s="6"/>
    </row>
    <row r="16" spans="2:26" x14ac:dyDescent="0.25">
      <c r="B16" s="26" t="s">
        <v>12</v>
      </c>
      <c r="C16" s="26"/>
      <c r="D16" s="77" t="s">
        <v>13</v>
      </c>
      <c r="E16" s="28"/>
      <c r="F16" s="28"/>
      <c r="G16" s="28"/>
      <c r="H16" s="28"/>
      <c r="I16" s="28"/>
      <c r="J16" s="28"/>
      <c r="K16" s="26"/>
      <c r="L16" s="26"/>
    </row>
    <row r="17" spans="2:12" x14ac:dyDescent="0.25">
      <c r="B17" s="26"/>
      <c r="C17" s="26"/>
      <c r="D17" s="29"/>
      <c r="E17" s="28"/>
      <c r="F17" s="28"/>
      <c r="G17" s="28"/>
      <c r="H17" s="28"/>
      <c r="I17" s="28"/>
      <c r="J17" s="28"/>
      <c r="K17" s="26"/>
      <c r="L17" s="26"/>
    </row>
    <row r="18" spans="2:12" x14ac:dyDescent="0.25">
      <c r="B18" s="30" t="s">
        <v>14</v>
      </c>
      <c r="C18" s="26"/>
      <c r="D18" s="26"/>
      <c r="E18" s="26"/>
      <c r="F18" s="26"/>
      <c r="G18" s="26"/>
      <c r="H18" s="26"/>
      <c r="I18" s="26"/>
      <c r="J18" s="26"/>
      <c r="K18" s="26"/>
      <c r="L18" s="26"/>
    </row>
    <row r="19" spans="2:12" x14ac:dyDescent="0.25">
      <c r="B19" s="31" t="s">
        <v>15</v>
      </c>
      <c r="C19" s="30"/>
      <c r="D19" s="30"/>
      <c r="E19" s="30"/>
      <c r="F19" s="30"/>
      <c r="G19" s="30"/>
      <c r="H19" s="30"/>
      <c r="I19" s="30"/>
      <c r="J19" s="30"/>
      <c r="K19" s="30"/>
      <c r="L19" s="30"/>
    </row>
    <row r="20" spans="2:12" x14ac:dyDescent="0.25">
      <c r="B20" s="26"/>
      <c r="C20" s="26"/>
      <c r="D20" s="26"/>
      <c r="E20" s="26"/>
      <c r="F20" s="26"/>
      <c r="G20" s="26"/>
      <c r="H20" s="26"/>
      <c r="I20" s="26"/>
      <c r="J20" s="26"/>
      <c r="K20" s="26"/>
      <c r="L20" s="26"/>
    </row>
    <row r="21" spans="2:12" x14ac:dyDescent="0.25">
      <c r="B21" s="26" t="s">
        <v>16</v>
      </c>
      <c r="C21" s="26"/>
      <c r="D21" s="26"/>
      <c r="E21" s="26"/>
      <c r="F21" s="26"/>
      <c r="G21" s="26"/>
      <c r="H21" s="26"/>
      <c r="I21" s="26"/>
      <c r="J21" s="26"/>
      <c r="K21" s="26"/>
      <c r="L21" s="26"/>
    </row>
    <row r="22" spans="2:12" ht="15.95" customHeight="1" x14ac:dyDescent="0.25">
      <c r="B22" s="32" t="s">
        <v>17</v>
      </c>
      <c r="C22" s="26"/>
      <c r="D22" s="26"/>
      <c r="E22" s="26"/>
      <c r="F22" s="26"/>
      <c r="G22" s="26"/>
      <c r="H22" s="26"/>
      <c r="I22" s="26"/>
      <c r="J22" s="26"/>
      <c r="K22" s="26"/>
      <c r="L22" s="26"/>
    </row>
    <row r="23" spans="2:12" x14ac:dyDescent="0.25">
      <c r="B23" s="26"/>
      <c r="C23" s="26"/>
      <c r="D23" s="26"/>
      <c r="E23" s="26"/>
      <c r="F23" s="26"/>
      <c r="G23" s="26"/>
      <c r="H23" s="26"/>
      <c r="I23" s="26"/>
      <c r="J23" s="26"/>
      <c r="K23" s="26"/>
      <c r="L23" s="26"/>
    </row>
    <row r="24" spans="2:12" x14ac:dyDescent="0.25">
      <c r="B24" s="26" t="s">
        <v>18</v>
      </c>
      <c r="C24" s="28"/>
      <c r="D24" s="28"/>
      <c r="E24" s="26"/>
      <c r="F24" s="26"/>
      <c r="G24" s="26"/>
      <c r="H24" s="26"/>
      <c r="I24" s="26"/>
      <c r="J24" s="26"/>
      <c r="K24" s="26"/>
      <c r="L24" s="26"/>
    </row>
    <row r="25" spans="2:12" x14ac:dyDescent="0.25">
      <c r="B25" s="26"/>
      <c r="C25" s="28"/>
      <c r="D25" s="28"/>
      <c r="E25" s="26"/>
      <c r="F25" s="26"/>
      <c r="G25" s="26"/>
      <c r="H25" s="26"/>
      <c r="I25" s="26"/>
      <c r="J25" s="26"/>
      <c r="K25" s="26"/>
      <c r="L25" s="26"/>
    </row>
    <row r="26" spans="2:12" x14ac:dyDescent="0.25">
      <c r="B26" s="26" t="s">
        <v>19</v>
      </c>
      <c r="C26" s="26"/>
      <c r="D26" s="26"/>
      <c r="E26" s="26"/>
      <c r="F26" s="26"/>
      <c r="G26" s="26"/>
      <c r="H26" s="26"/>
      <c r="I26" s="26"/>
      <c r="J26" s="26"/>
      <c r="K26" s="26"/>
      <c r="L26" s="26"/>
    </row>
    <row r="27" spans="2:12" x14ac:dyDescent="0.25">
      <c r="B27" s="32" t="s">
        <v>20</v>
      </c>
      <c r="C27" s="26"/>
      <c r="D27" s="26"/>
      <c r="E27" s="26"/>
      <c r="F27" s="26"/>
      <c r="G27" s="26"/>
      <c r="H27" s="26"/>
      <c r="I27" s="26"/>
      <c r="J27" s="26"/>
      <c r="K27" s="26"/>
      <c r="L27" s="26"/>
    </row>
    <row r="28" spans="2:12" x14ac:dyDescent="0.25">
      <c r="B28" s="32"/>
      <c r="C28" s="26"/>
      <c r="D28" s="26"/>
      <c r="E28" s="26"/>
      <c r="F28" s="26"/>
      <c r="G28" s="26"/>
      <c r="H28" s="26"/>
      <c r="I28" s="26"/>
      <c r="J28" s="26"/>
      <c r="K28" s="26"/>
      <c r="L28" s="26"/>
    </row>
    <row r="29" spans="2:12" x14ac:dyDescent="0.25">
      <c r="B29" s="30" t="s">
        <v>21</v>
      </c>
      <c r="C29" s="26"/>
      <c r="D29" s="26"/>
      <c r="E29" s="26"/>
      <c r="F29" s="26"/>
      <c r="G29" s="26"/>
      <c r="H29" s="26"/>
      <c r="I29" s="26"/>
      <c r="J29" s="26"/>
      <c r="K29" s="26"/>
      <c r="L29" s="26"/>
    </row>
    <row r="30" spans="2:12" x14ac:dyDescent="0.25">
      <c r="B30" s="30"/>
      <c r="C30" s="26"/>
      <c r="D30" s="26"/>
      <c r="E30" s="26"/>
      <c r="F30" s="26"/>
      <c r="G30" s="26"/>
      <c r="H30" s="26"/>
      <c r="I30" s="26"/>
      <c r="J30" s="26"/>
      <c r="K30" s="26"/>
      <c r="L30" s="26"/>
    </row>
    <row r="31" spans="2:12" ht="15.75" thickBot="1" x14ac:dyDescent="0.3">
      <c r="B31" s="30" t="s">
        <v>22</v>
      </c>
      <c r="C31" s="26"/>
      <c r="D31" s="26"/>
      <c r="E31" s="26"/>
      <c r="F31" s="26"/>
      <c r="G31" s="26"/>
      <c r="H31" s="26"/>
      <c r="I31" s="26"/>
      <c r="J31" s="26"/>
      <c r="K31" s="26"/>
      <c r="L31" s="26"/>
    </row>
    <row r="32" spans="2:12" ht="15.75" thickBot="1" x14ac:dyDescent="0.3">
      <c r="B32" s="26" t="s">
        <v>23</v>
      </c>
      <c r="C32" s="26"/>
      <c r="D32" s="26"/>
      <c r="E32" s="33"/>
      <c r="F32" s="26"/>
      <c r="G32" s="26"/>
      <c r="H32" s="26"/>
      <c r="I32" s="26"/>
      <c r="J32" s="26"/>
      <c r="K32" s="26"/>
      <c r="L32" s="26"/>
    </row>
    <row r="33" spans="2:12" x14ac:dyDescent="0.25">
      <c r="B33" s="26" t="s">
        <v>24</v>
      </c>
      <c r="C33" s="26"/>
      <c r="D33" s="26"/>
      <c r="E33" s="26"/>
      <c r="F33" s="26"/>
      <c r="G33" s="26"/>
      <c r="H33" s="26"/>
      <c r="I33" s="26"/>
      <c r="J33" s="26"/>
      <c r="K33" s="26"/>
      <c r="L33" s="26"/>
    </row>
    <row r="34" spans="2:12" x14ac:dyDescent="0.25">
      <c r="B34" s="26"/>
      <c r="C34" s="26"/>
      <c r="D34" s="26"/>
      <c r="E34" s="26"/>
      <c r="F34" s="26"/>
      <c r="G34" s="26"/>
      <c r="H34" s="26"/>
      <c r="I34" s="26"/>
      <c r="J34" s="26"/>
      <c r="K34" s="26"/>
      <c r="L34" s="26"/>
    </row>
    <row r="35" spans="2:12" x14ac:dyDescent="0.25">
      <c r="B35" s="26" t="s">
        <v>25</v>
      </c>
      <c r="C35" s="26"/>
      <c r="D35" s="26"/>
      <c r="E35" s="26"/>
      <c r="F35" s="26"/>
      <c r="G35" s="26"/>
      <c r="H35" s="26"/>
      <c r="I35" s="26"/>
      <c r="J35" s="26"/>
      <c r="K35" s="26"/>
      <c r="L35" s="26"/>
    </row>
    <row r="36" spans="2:12" x14ac:dyDescent="0.25">
      <c r="B36" s="26" t="s">
        <v>26</v>
      </c>
      <c r="C36" s="26"/>
      <c r="D36" s="26"/>
      <c r="E36" s="26"/>
      <c r="F36" s="26"/>
      <c r="G36" s="26"/>
      <c r="H36" s="26"/>
      <c r="I36" s="26"/>
      <c r="J36" s="26"/>
      <c r="K36" s="26"/>
      <c r="L36" s="26"/>
    </row>
    <row r="37" spans="2:12" x14ac:dyDescent="0.25">
      <c r="B37" s="26"/>
      <c r="C37" s="26"/>
      <c r="D37" s="26"/>
      <c r="E37" s="26"/>
      <c r="F37" s="26"/>
      <c r="G37" s="26"/>
      <c r="H37" s="26"/>
      <c r="I37" s="26"/>
      <c r="J37" s="26"/>
      <c r="K37" s="26"/>
      <c r="L37" s="26"/>
    </row>
    <row r="38" spans="2:12" x14ac:dyDescent="0.25">
      <c r="B38" s="26" t="s">
        <v>27</v>
      </c>
      <c r="C38" s="26"/>
      <c r="D38" s="26"/>
      <c r="E38" s="26"/>
      <c r="F38" s="26"/>
      <c r="G38" s="26"/>
      <c r="H38" s="26"/>
      <c r="I38" s="26"/>
      <c r="J38" s="26"/>
      <c r="K38" s="26"/>
      <c r="L38" s="26"/>
    </row>
    <row r="39" spans="2:12" x14ac:dyDescent="0.25">
      <c r="B39" s="26" t="s">
        <v>28</v>
      </c>
      <c r="C39" s="26"/>
      <c r="D39" s="26"/>
      <c r="E39" s="26"/>
      <c r="F39" s="26"/>
      <c r="G39" s="26"/>
      <c r="H39" s="26"/>
      <c r="I39" s="26"/>
      <c r="J39" s="26"/>
      <c r="K39" s="26"/>
      <c r="L39" s="26"/>
    </row>
    <row r="41" spans="2:12" x14ac:dyDescent="0.25">
      <c r="B41" s="26" t="s">
        <v>29</v>
      </c>
    </row>
    <row r="43" spans="2:12" ht="31.5" x14ac:dyDescent="0.25">
      <c r="B43" s="45" t="s">
        <v>30</v>
      </c>
      <c r="C43" s="98" t="s">
        <v>31</v>
      </c>
      <c r="D43" s="98"/>
      <c r="E43" s="98"/>
      <c r="F43" s="98"/>
    </row>
    <row r="44" spans="2:12" ht="57" x14ac:dyDescent="0.25">
      <c r="B44" s="46" t="s">
        <v>32</v>
      </c>
      <c r="C44" s="94" t="s">
        <v>33</v>
      </c>
      <c r="D44" s="94"/>
      <c r="E44" s="94"/>
      <c r="F44" s="94"/>
    </row>
    <row r="45" spans="2:12" ht="42.75" x14ac:dyDescent="0.25">
      <c r="B45" s="47" t="s">
        <v>34</v>
      </c>
      <c r="C45" s="95" t="s">
        <v>35</v>
      </c>
      <c r="D45" s="95"/>
      <c r="E45" s="95"/>
      <c r="F45" s="95"/>
    </row>
    <row r="46" spans="2:12" ht="28.5" x14ac:dyDescent="0.25">
      <c r="B46" s="46" t="s">
        <v>36</v>
      </c>
      <c r="C46" s="94" t="s">
        <v>37</v>
      </c>
      <c r="D46" s="94"/>
      <c r="E46" s="94"/>
      <c r="F46" s="94"/>
    </row>
    <row r="47" spans="2:12" ht="28.5" x14ac:dyDescent="0.25">
      <c r="B47" s="47" t="s">
        <v>38</v>
      </c>
      <c r="C47" s="95" t="s">
        <v>39</v>
      </c>
      <c r="D47" s="95"/>
      <c r="E47" s="95"/>
      <c r="F47" s="95"/>
    </row>
    <row r="48" spans="2:12" ht="28.5" x14ac:dyDescent="0.25">
      <c r="B48" s="46" t="s">
        <v>40</v>
      </c>
      <c r="C48" s="94" t="s">
        <v>41</v>
      </c>
      <c r="D48" s="94"/>
      <c r="E48" s="94"/>
      <c r="F48" s="94"/>
    </row>
    <row r="49" spans="2:6" x14ac:dyDescent="0.25">
      <c r="B49" s="47" t="s">
        <v>42</v>
      </c>
      <c r="C49" s="95" t="s">
        <v>43</v>
      </c>
      <c r="D49" s="95"/>
      <c r="E49" s="95"/>
      <c r="F49" s="95"/>
    </row>
    <row r="50" spans="2:6" ht="42.75" x14ac:dyDescent="0.25">
      <c r="B50" s="46" t="s">
        <v>44</v>
      </c>
      <c r="C50" s="94" t="s">
        <v>45</v>
      </c>
      <c r="D50" s="94"/>
      <c r="E50" s="94"/>
      <c r="F50" s="94"/>
    </row>
    <row r="51" spans="2:6" ht="57" x14ac:dyDescent="0.25">
      <c r="B51" s="47" t="s">
        <v>46</v>
      </c>
      <c r="C51" s="95" t="s">
        <v>47</v>
      </c>
      <c r="D51" s="95"/>
      <c r="E51" s="95"/>
      <c r="F51" s="95"/>
    </row>
    <row r="52" spans="2:6" x14ac:dyDescent="0.25">
      <c r="B52" s="46" t="s">
        <v>48</v>
      </c>
      <c r="C52" s="94" t="s">
        <v>49</v>
      </c>
      <c r="D52" s="94"/>
      <c r="E52" s="94"/>
      <c r="F52" s="94"/>
    </row>
    <row r="53" spans="2:6" ht="28.5" x14ac:dyDescent="0.25">
      <c r="B53" s="47" t="s">
        <v>50</v>
      </c>
      <c r="C53" s="95" t="s">
        <v>51</v>
      </c>
      <c r="D53" s="95"/>
      <c r="E53" s="95"/>
      <c r="F53" s="95"/>
    </row>
    <row r="54" spans="2:6" ht="28.5" x14ac:dyDescent="0.25">
      <c r="B54" s="46" t="s">
        <v>52</v>
      </c>
      <c r="C54" s="94" t="s">
        <v>53</v>
      </c>
      <c r="D54" s="94"/>
      <c r="E54" s="94"/>
      <c r="F54" s="94"/>
    </row>
    <row r="55" spans="2:6" ht="42.75" x14ac:dyDescent="0.25">
      <c r="B55" s="47" t="s">
        <v>54</v>
      </c>
      <c r="C55" s="95" t="s">
        <v>55</v>
      </c>
      <c r="D55" s="95"/>
      <c r="E55" s="95"/>
      <c r="F55" s="95"/>
    </row>
    <row r="56" spans="2:6" ht="42.75" x14ac:dyDescent="0.25">
      <c r="B56" s="46" t="s">
        <v>56</v>
      </c>
      <c r="C56" s="94" t="s">
        <v>57</v>
      </c>
      <c r="D56" s="94"/>
      <c r="E56" s="94"/>
      <c r="F56" s="94"/>
    </row>
    <row r="57" spans="2:6" ht="28.5" x14ac:dyDescent="0.25">
      <c r="B57" s="47" t="s">
        <v>58</v>
      </c>
      <c r="C57" s="95" t="s">
        <v>59</v>
      </c>
      <c r="D57" s="95"/>
      <c r="E57" s="95"/>
      <c r="F57" s="95"/>
    </row>
    <row r="58" spans="2:6" x14ac:dyDescent="0.25">
      <c r="B58" s="46" t="s">
        <v>60</v>
      </c>
      <c r="C58" s="94" t="s">
        <v>61</v>
      </c>
      <c r="D58" s="94"/>
      <c r="E58" s="94"/>
      <c r="F58" s="94"/>
    </row>
    <row r="59" spans="2:6" x14ac:dyDescent="0.25">
      <c r="B59" s="47" t="s">
        <v>62</v>
      </c>
      <c r="C59" s="95" t="s">
        <v>63</v>
      </c>
      <c r="D59" s="95"/>
      <c r="E59" s="95"/>
      <c r="F59" s="95"/>
    </row>
    <row r="60" spans="2:6" ht="28.5" x14ac:dyDescent="0.25">
      <c r="B60" s="46" t="s">
        <v>64</v>
      </c>
      <c r="C60" s="94" t="s">
        <v>65</v>
      </c>
      <c r="D60" s="94"/>
      <c r="E60" s="94"/>
      <c r="F60" s="94"/>
    </row>
    <row r="61" spans="2:6" ht="28.5" x14ac:dyDescent="0.25">
      <c r="B61" s="47" t="s">
        <v>66</v>
      </c>
      <c r="C61" s="95" t="s">
        <v>67</v>
      </c>
      <c r="D61" s="95"/>
      <c r="E61" s="95"/>
      <c r="F61" s="95"/>
    </row>
    <row r="62" spans="2:6" ht="28.5" x14ac:dyDescent="0.25">
      <c r="B62" s="46" t="s">
        <v>68</v>
      </c>
      <c r="C62" s="94" t="s">
        <v>69</v>
      </c>
      <c r="D62" s="94"/>
      <c r="E62" s="94"/>
      <c r="F62" s="94"/>
    </row>
    <row r="63" spans="2:6" ht="42.75" x14ac:dyDescent="0.25">
      <c r="B63" s="47" t="s">
        <v>70</v>
      </c>
      <c r="C63" s="95" t="s">
        <v>71</v>
      </c>
      <c r="D63" s="95"/>
      <c r="E63" s="95"/>
      <c r="F63" s="95"/>
    </row>
    <row r="64" spans="2:6" x14ac:dyDescent="0.25">
      <c r="B64" s="46" t="s">
        <v>72</v>
      </c>
      <c r="C64" s="94" t="s">
        <v>73</v>
      </c>
      <c r="D64" s="94"/>
      <c r="E64" s="94"/>
      <c r="F64" s="94"/>
    </row>
  </sheetData>
  <mergeCells count="31">
    <mergeCell ref="B11:C11"/>
    <mergeCell ref="D11:E11"/>
    <mergeCell ref="B2:F3"/>
    <mergeCell ref="H2:J5"/>
    <mergeCell ref="L2:L6"/>
    <mergeCell ref="C4:F4"/>
    <mergeCell ref="C5:F5"/>
    <mergeCell ref="C52:F52"/>
    <mergeCell ref="B12:C12"/>
    <mergeCell ref="D12:E12"/>
    <mergeCell ref="C43:F43"/>
    <mergeCell ref="C44:F44"/>
    <mergeCell ref="C45:F45"/>
    <mergeCell ref="C46:F46"/>
    <mergeCell ref="C47:F47"/>
    <mergeCell ref="C48:F48"/>
    <mergeCell ref="C49:F49"/>
    <mergeCell ref="C50:F50"/>
    <mergeCell ref="C51:F51"/>
    <mergeCell ref="C64:F64"/>
    <mergeCell ref="C53:F53"/>
    <mergeCell ref="C54:F54"/>
    <mergeCell ref="C55:F55"/>
    <mergeCell ref="C56:F56"/>
    <mergeCell ref="C57:F57"/>
    <mergeCell ref="C58:F58"/>
    <mergeCell ref="C59:F59"/>
    <mergeCell ref="C60:F60"/>
    <mergeCell ref="C61:F61"/>
    <mergeCell ref="C62:F62"/>
    <mergeCell ref="C63:F63"/>
  </mergeCells>
  <pageMargins left="0.70866141732283472" right="0.70866141732283472" top="0.74803149606299213" bottom="0.74803149606299213" header="0.31496062992125984" footer="0.31496062992125984"/>
  <pageSetup paperSize="9" scale="50" fitToHeight="100"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43F8-DFEE-4149-AF76-A7B1AE71CB1B}">
  <dimension ref="B1:B8"/>
  <sheetViews>
    <sheetView showGridLines="0" workbookViewId="0">
      <selection activeCell="B8" sqref="B8"/>
    </sheetView>
  </sheetViews>
  <sheetFormatPr baseColWidth="10" defaultColWidth="9.140625" defaultRowHeight="15" x14ac:dyDescent="0.25"/>
  <cols>
    <col min="2" max="2" width="45.42578125" customWidth="1"/>
  </cols>
  <sheetData>
    <row r="1" spans="2:2" ht="20.25" x14ac:dyDescent="0.3">
      <c r="B1" s="9" t="s">
        <v>74</v>
      </c>
    </row>
    <row r="3" spans="2:2" ht="15.75" x14ac:dyDescent="0.25">
      <c r="B3" s="10" t="s">
        <v>75</v>
      </c>
    </row>
    <row r="4" spans="2:2" ht="15.75" x14ac:dyDescent="0.25">
      <c r="B4" s="11" t="s">
        <v>76</v>
      </c>
    </row>
    <row r="5" spans="2:2" ht="15.75" x14ac:dyDescent="0.25">
      <c r="B5" s="11" t="s">
        <v>77</v>
      </c>
    </row>
    <row r="6" spans="2:2" ht="15.75" x14ac:dyDescent="0.25">
      <c r="B6" s="11" t="s">
        <v>78</v>
      </c>
    </row>
    <row r="7" spans="2:2" ht="15.75" x14ac:dyDescent="0.25">
      <c r="B7" s="11" t="s">
        <v>79</v>
      </c>
    </row>
    <row r="8" spans="2:2" ht="15.75" x14ac:dyDescent="0.25">
      <c r="B8"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D9481-6629-4E93-9842-86114C036B4C}">
  <sheetPr>
    <tabColor rgb="FF00B050"/>
    <pageSetUpPr fitToPage="1"/>
  </sheetPr>
  <dimension ref="B1:J39"/>
  <sheetViews>
    <sheetView showGridLines="0" zoomScale="70" zoomScaleNormal="70" workbookViewId="0">
      <selection activeCell="I12" sqref="I12"/>
    </sheetView>
  </sheetViews>
  <sheetFormatPr baseColWidth="10" defaultColWidth="9.140625" defaultRowHeight="15" x14ac:dyDescent="0.25"/>
  <cols>
    <col min="1" max="1" width="3.7109375" customWidth="1"/>
    <col min="2" max="2" width="42.42578125" customWidth="1"/>
    <col min="3" max="3" width="70.5703125" customWidth="1"/>
    <col min="4" max="4" width="35.7109375" customWidth="1"/>
    <col min="5" max="5" width="42.5703125" bestFit="1" customWidth="1"/>
    <col min="6" max="6" width="25.140625" customWidth="1"/>
    <col min="7" max="7" width="30" customWidth="1"/>
    <col min="8" max="9" width="35.7109375" customWidth="1"/>
    <col min="10" max="10" width="24.42578125" customWidth="1"/>
  </cols>
  <sheetData>
    <row r="1" spans="2:10" ht="15.75" thickBot="1" x14ac:dyDescent="0.3"/>
    <row r="2" spans="2:10" ht="24.95" customHeight="1" x14ac:dyDescent="0.25">
      <c r="B2" s="103" t="s">
        <v>80</v>
      </c>
      <c r="C2" s="104"/>
      <c r="D2" s="105"/>
      <c r="F2" s="2"/>
      <c r="G2" s="2"/>
      <c r="H2" s="2"/>
    </row>
    <row r="3" spans="2:10" ht="24.95" customHeight="1" thickBot="1" x14ac:dyDescent="0.3">
      <c r="B3" s="106"/>
      <c r="C3" s="107"/>
      <c r="D3" s="108"/>
      <c r="F3" s="2"/>
      <c r="G3" s="2"/>
      <c r="H3" s="2"/>
    </row>
    <row r="4" spans="2:10" ht="21" thickBot="1" x14ac:dyDescent="0.3">
      <c r="B4" s="20" t="s">
        <v>1</v>
      </c>
      <c r="C4" s="110" t="s">
        <v>2</v>
      </c>
      <c r="D4" s="112"/>
      <c r="E4" s="3"/>
      <c r="F4" s="2"/>
      <c r="G4" s="2"/>
      <c r="H4" s="2"/>
      <c r="J4" s="1"/>
    </row>
    <row r="5" spans="2:10" ht="21" thickBot="1" x14ac:dyDescent="0.3">
      <c r="B5" s="21" t="s">
        <v>3</v>
      </c>
      <c r="C5" s="110" t="s">
        <v>207</v>
      </c>
      <c r="D5" s="112"/>
      <c r="E5" s="3"/>
      <c r="F5" s="3"/>
      <c r="G5" s="1"/>
      <c r="J5" s="1"/>
    </row>
    <row r="6" spans="2:10" ht="20.25" x14ac:dyDescent="0.25">
      <c r="B6" s="7"/>
      <c r="C6" s="8"/>
      <c r="D6" s="8"/>
      <c r="E6" s="3"/>
      <c r="F6" s="3"/>
      <c r="G6" s="1"/>
      <c r="J6" s="1"/>
    </row>
    <row r="7" spans="2:10" s="48" customFormat="1" x14ac:dyDescent="0.25">
      <c r="B7" s="72" t="s">
        <v>81</v>
      </c>
      <c r="C7" s="72"/>
      <c r="D7" s="2"/>
      <c r="E7" s="2"/>
      <c r="F7" s="2"/>
      <c r="G7" s="2"/>
      <c r="H7" s="2"/>
      <c r="I7" s="2"/>
      <c r="J7" s="2"/>
    </row>
    <row r="8" spans="2:10" s="48" customFormat="1" ht="15.75" x14ac:dyDescent="0.25">
      <c r="B8" s="49" t="s">
        <v>82</v>
      </c>
      <c r="C8" s="50" t="s">
        <v>175</v>
      </c>
      <c r="D8" s="2"/>
      <c r="E8" s="2"/>
      <c r="F8" s="2"/>
      <c r="G8" s="2"/>
      <c r="H8" s="2"/>
      <c r="I8" s="2"/>
      <c r="J8" s="2"/>
    </row>
    <row r="9" spans="2:10" s="48" customFormat="1" x14ac:dyDescent="0.25">
      <c r="B9" s="51" t="s">
        <v>83</v>
      </c>
      <c r="C9" s="52" t="s">
        <v>199</v>
      </c>
      <c r="D9" s="2"/>
      <c r="E9" s="2"/>
      <c r="F9" s="2"/>
      <c r="G9" s="2"/>
      <c r="H9" s="2"/>
      <c r="I9" s="2"/>
      <c r="J9" s="2"/>
    </row>
    <row r="10" spans="2:10" s="48" customFormat="1" x14ac:dyDescent="0.25">
      <c r="B10" s="2"/>
      <c r="C10" s="2"/>
      <c r="D10" s="2"/>
      <c r="E10" s="2"/>
      <c r="F10" s="2"/>
      <c r="G10" s="2"/>
      <c r="H10" s="2"/>
      <c r="I10" s="2"/>
      <c r="J10" s="2"/>
    </row>
    <row r="11" spans="2:10" ht="16.5" customHeight="1" x14ac:dyDescent="0.25">
      <c r="B11" s="114" t="s">
        <v>84</v>
      </c>
      <c r="C11" s="115"/>
      <c r="D11" s="116"/>
      <c r="E11" s="78" t="s">
        <v>85</v>
      </c>
      <c r="F11" s="113" t="s">
        <v>86</v>
      </c>
      <c r="G11" s="113"/>
      <c r="H11" s="19"/>
    </row>
    <row r="12" spans="2:10" ht="65.099999999999994" customHeight="1" x14ac:dyDescent="0.25">
      <c r="B12" s="35" t="s">
        <v>87</v>
      </c>
      <c r="C12" s="35" t="s">
        <v>88</v>
      </c>
      <c r="D12" s="35" t="s">
        <v>89</v>
      </c>
      <c r="E12" s="35" t="s">
        <v>90</v>
      </c>
      <c r="F12" s="35" t="s">
        <v>91</v>
      </c>
      <c r="G12" s="35" t="s">
        <v>92</v>
      </c>
      <c r="H12" s="17"/>
    </row>
    <row r="13" spans="2:10" ht="15.75" customHeight="1" x14ac:dyDescent="0.25">
      <c r="B13" s="82" t="s">
        <v>157</v>
      </c>
      <c r="C13" s="82" t="s">
        <v>180</v>
      </c>
      <c r="D13" s="14" t="s">
        <v>200</v>
      </c>
      <c r="E13" s="14" t="s">
        <v>188</v>
      </c>
      <c r="F13" s="15"/>
      <c r="G13" s="15">
        <v>1</v>
      </c>
      <c r="H13" s="18"/>
    </row>
    <row r="14" spans="2:10" ht="15.75" customHeight="1" x14ac:dyDescent="0.25">
      <c r="B14" s="82" t="s">
        <v>158</v>
      </c>
      <c r="C14" s="82" t="s">
        <v>181</v>
      </c>
      <c r="D14" s="14" t="s">
        <v>200</v>
      </c>
      <c r="E14" s="12" t="s">
        <v>189</v>
      </c>
      <c r="F14" s="15"/>
      <c r="G14" s="15"/>
      <c r="H14" s="18"/>
    </row>
    <row r="15" spans="2:10" ht="15.75" customHeight="1" x14ac:dyDescent="0.25">
      <c r="B15" s="82" t="s">
        <v>159</v>
      </c>
      <c r="C15" s="82" t="s">
        <v>182</v>
      </c>
      <c r="D15" s="12" t="s">
        <v>201</v>
      </c>
      <c r="E15" s="12" t="s">
        <v>190</v>
      </c>
      <c r="F15" s="12"/>
      <c r="G15" s="12"/>
      <c r="H15" s="18"/>
    </row>
    <row r="16" spans="2:10" ht="15.75" customHeight="1" x14ac:dyDescent="0.25">
      <c r="B16" s="82" t="s">
        <v>160</v>
      </c>
      <c r="C16" s="82" t="s">
        <v>180</v>
      </c>
      <c r="D16" s="12" t="s">
        <v>201</v>
      </c>
      <c r="E16" s="12" t="s">
        <v>191</v>
      </c>
      <c r="F16" s="12"/>
      <c r="G16" s="12"/>
      <c r="H16" s="18"/>
    </row>
    <row r="17" spans="2:10" ht="15.75" customHeight="1" x14ac:dyDescent="0.25">
      <c r="B17" s="82" t="s">
        <v>161</v>
      </c>
      <c r="C17" s="82" t="s">
        <v>181</v>
      </c>
      <c r="D17" s="12" t="s">
        <v>201</v>
      </c>
      <c r="E17" s="12" t="s">
        <v>192</v>
      </c>
      <c r="F17" s="12"/>
      <c r="G17" s="12"/>
      <c r="H17" s="18"/>
    </row>
    <row r="18" spans="2:10" ht="15.75" customHeight="1" x14ac:dyDescent="0.25">
      <c r="B18" s="82" t="s">
        <v>162</v>
      </c>
      <c r="C18" s="82" t="s">
        <v>180</v>
      </c>
      <c r="D18" s="12" t="s">
        <v>201</v>
      </c>
      <c r="E18" s="12" t="s">
        <v>188</v>
      </c>
      <c r="F18" s="12"/>
      <c r="G18" s="12"/>
      <c r="H18" s="18"/>
    </row>
    <row r="19" spans="2:10" ht="15.75" customHeight="1" x14ac:dyDescent="0.25">
      <c r="B19" s="82" t="s">
        <v>163</v>
      </c>
      <c r="C19" s="82" t="s">
        <v>183</v>
      </c>
      <c r="D19" s="12" t="s">
        <v>201</v>
      </c>
      <c r="E19" s="12" t="s">
        <v>193</v>
      </c>
      <c r="F19" s="12"/>
      <c r="G19" s="12"/>
      <c r="H19" s="18"/>
    </row>
    <row r="20" spans="2:10" ht="15.75" customHeight="1" x14ac:dyDescent="0.25">
      <c r="B20" s="82" t="s">
        <v>164</v>
      </c>
      <c r="C20" s="82" t="s">
        <v>181</v>
      </c>
      <c r="D20" s="12" t="s">
        <v>201</v>
      </c>
      <c r="E20" s="12" t="s">
        <v>194</v>
      </c>
      <c r="F20" s="12"/>
      <c r="G20" s="12"/>
      <c r="H20" s="18"/>
    </row>
    <row r="21" spans="2:10" ht="15.75" customHeight="1" x14ac:dyDescent="0.25">
      <c r="B21" s="82" t="s">
        <v>165</v>
      </c>
      <c r="C21" s="82" t="s">
        <v>181</v>
      </c>
      <c r="D21" s="12" t="s">
        <v>201</v>
      </c>
      <c r="E21" s="12" t="s">
        <v>195</v>
      </c>
      <c r="F21" s="12"/>
      <c r="G21" s="12"/>
      <c r="H21" s="18"/>
    </row>
    <row r="22" spans="2:10" ht="15.75" customHeight="1" x14ac:dyDescent="0.25">
      <c r="B22" s="82" t="s">
        <v>166</v>
      </c>
      <c r="C22" s="82" t="s">
        <v>184</v>
      </c>
      <c r="D22" s="12" t="s">
        <v>201</v>
      </c>
      <c r="E22" s="12" t="s">
        <v>196</v>
      </c>
      <c r="F22" s="12"/>
      <c r="G22" s="12"/>
      <c r="H22" s="2"/>
      <c r="I22" s="2"/>
      <c r="J22" s="2"/>
    </row>
    <row r="23" spans="2:10" ht="15.75" customHeight="1" x14ac:dyDescent="0.25">
      <c r="B23" s="82" t="s">
        <v>167</v>
      </c>
      <c r="C23" s="82" t="s">
        <v>180</v>
      </c>
      <c r="D23" s="12" t="s">
        <v>201</v>
      </c>
      <c r="E23" s="12" t="s">
        <v>197</v>
      </c>
      <c r="F23" s="12"/>
      <c r="G23" s="12"/>
      <c r="H23" s="2"/>
      <c r="I23" s="2"/>
      <c r="J23" s="2"/>
    </row>
    <row r="24" spans="2:10" ht="15.75" customHeight="1" x14ac:dyDescent="0.25">
      <c r="B24" s="82" t="s">
        <v>168</v>
      </c>
      <c r="C24" s="82" t="s">
        <v>180</v>
      </c>
      <c r="D24" s="12" t="s">
        <v>201</v>
      </c>
      <c r="E24" s="12" t="s">
        <v>188</v>
      </c>
      <c r="F24" s="12"/>
      <c r="G24" s="12"/>
      <c r="H24" s="2"/>
      <c r="I24" s="2"/>
      <c r="J24" s="2"/>
    </row>
    <row r="25" spans="2:10" ht="15.75" customHeight="1" x14ac:dyDescent="0.25">
      <c r="B25" s="82" t="s">
        <v>169</v>
      </c>
      <c r="C25" s="82" t="s">
        <v>180</v>
      </c>
      <c r="D25" s="12" t="s">
        <v>201</v>
      </c>
      <c r="E25" s="12" t="s">
        <v>188</v>
      </c>
      <c r="F25" s="12"/>
      <c r="G25" s="12"/>
      <c r="H25" s="2"/>
      <c r="I25" s="2"/>
      <c r="J25" s="2"/>
    </row>
    <row r="26" spans="2:10" ht="15.75" customHeight="1" x14ac:dyDescent="0.25">
      <c r="B26" s="82" t="s">
        <v>170</v>
      </c>
      <c r="C26" s="82" t="s">
        <v>185</v>
      </c>
      <c r="D26" s="12" t="s">
        <v>201</v>
      </c>
      <c r="E26" s="12" t="s">
        <v>193</v>
      </c>
      <c r="F26" s="12"/>
      <c r="G26" s="12"/>
      <c r="H26" s="2"/>
      <c r="I26" s="2"/>
      <c r="J26" s="2"/>
    </row>
    <row r="27" spans="2:10" ht="15.75" customHeight="1" x14ac:dyDescent="0.25">
      <c r="B27" s="82" t="s">
        <v>171</v>
      </c>
      <c r="C27" s="82" t="s">
        <v>185</v>
      </c>
      <c r="D27" s="12" t="s">
        <v>201</v>
      </c>
      <c r="E27" s="12" t="s">
        <v>189</v>
      </c>
      <c r="F27" s="12"/>
      <c r="G27" s="12"/>
      <c r="H27" s="2"/>
      <c r="I27" s="2"/>
      <c r="J27" s="2"/>
    </row>
    <row r="28" spans="2:10" ht="15.75" customHeight="1" x14ac:dyDescent="0.25">
      <c r="B28" s="82" t="s">
        <v>172</v>
      </c>
      <c r="C28" s="82" t="s">
        <v>185</v>
      </c>
      <c r="D28" s="12" t="s">
        <v>201</v>
      </c>
      <c r="E28" s="12" t="s">
        <v>188</v>
      </c>
      <c r="F28" s="12"/>
      <c r="G28" s="15">
        <v>1</v>
      </c>
      <c r="H28" s="2"/>
      <c r="I28" s="2"/>
      <c r="J28" s="2"/>
    </row>
    <row r="29" spans="2:10" ht="15.75" customHeight="1" x14ac:dyDescent="0.25">
      <c r="B29" s="82" t="s">
        <v>173</v>
      </c>
      <c r="C29" s="82" t="s">
        <v>185</v>
      </c>
      <c r="D29" s="12" t="s">
        <v>201</v>
      </c>
      <c r="E29" s="12" t="s">
        <v>191</v>
      </c>
      <c r="F29" s="12"/>
      <c r="G29" s="12"/>
      <c r="H29" s="2"/>
      <c r="I29" s="2"/>
      <c r="J29" s="2"/>
    </row>
    <row r="30" spans="2:10" ht="15.75" customHeight="1" x14ac:dyDescent="0.25">
      <c r="B30" s="82" t="s">
        <v>174</v>
      </c>
      <c r="C30" s="82" t="s">
        <v>185</v>
      </c>
      <c r="D30" s="12" t="s">
        <v>201</v>
      </c>
      <c r="E30" s="12" t="s">
        <v>189</v>
      </c>
      <c r="F30" s="12"/>
      <c r="G30" s="12"/>
      <c r="H30" s="2"/>
      <c r="I30" s="2"/>
      <c r="J30" s="2"/>
    </row>
    <row r="31" spans="2:10" ht="15.75" customHeight="1" x14ac:dyDescent="0.25">
      <c r="B31" s="82" t="s">
        <v>175</v>
      </c>
      <c r="C31" s="82" t="s">
        <v>185</v>
      </c>
      <c r="D31" s="12" t="s">
        <v>201</v>
      </c>
      <c r="E31" s="12" t="s">
        <v>188</v>
      </c>
      <c r="F31" s="12"/>
      <c r="G31" s="15">
        <v>1</v>
      </c>
      <c r="H31" s="2"/>
      <c r="I31" s="2"/>
      <c r="J31" s="2"/>
    </row>
    <row r="32" spans="2:10" ht="15.75" customHeight="1" x14ac:dyDescent="0.25">
      <c r="B32" s="82" t="s">
        <v>176</v>
      </c>
      <c r="C32" s="82" t="s">
        <v>186</v>
      </c>
      <c r="D32" s="12" t="s">
        <v>201</v>
      </c>
      <c r="E32" s="12" t="s">
        <v>190</v>
      </c>
      <c r="F32" s="12"/>
      <c r="G32" s="12"/>
      <c r="H32" s="2"/>
      <c r="I32" s="2"/>
      <c r="J32" s="2"/>
    </row>
    <row r="33" spans="2:10" ht="15.75" customHeight="1" x14ac:dyDescent="0.25">
      <c r="B33" s="82" t="s">
        <v>177</v>
      </c>
      <c r="C33" s="82" t="s">
        <v>185</v>
      </c>
      <c r="D33" s="12" t="s">
        <v>201</v>
      </c>
      <c r="E33" s="12" t="s">
        <v>190</v>
      </c>
      <c r="F33" s="12"/>
      <c r="G33" s="12"/>
      <c r="H33" s="2"/>
      <c r="I33" s="2"/>
      <c r="J33" s="2"/>
    </row>
    <row r="34" spans="2:10" ht="15.75" customHeight="1" x14ac:dyDescent="0.25">
      <c r="B34" s="82" t="s">
        <v>178</v>
      </c>
      <c r="C34" s="82" t="s">
        <v>185</v>
      </c>
      <c r="D34" s="12" t="s">
        <v>201</v>
      </c>
      <c r="E34" s="12" t="s">
        <v>192</v>
      </c>
      <c r="F34" s="12"/>
      <c r="G34" s="12"/>
      <c r="H34" s="2"/>
      <c r="I34" s="2"/>
      <c r="J34" s="2"/>
    </row>
    <row r="35" spans="2:10" ht="15.75" customHeight="1" x14ac:dyDescent="0.25">
      <c r="B35" s="82" t="s">
        <v>179</v>
      </c>
      <c r="C35" s="82" t="s">
        <v>187</v>
      </c>
      <c r="D35" s="12" t="s">
        <v>201</v>
      </c>
      <c r="E35" s="12" t="s">
        <v>198</v>
      </c>
      <c r="F35" s="12"/>
      <c r="G35" s="12"/>
      <c r="H35" s="2"/>
      <c r="I35" s="2"/>
      <c r="J35" s="2"/>
    </row>
    <row r="36" spans="2:10" ht="27.95" customHeight="1" x14ac:dyDescent="0.25">
      <c r="B36" s="82" t="s">
        <v>208</v>
      </c>
      <c r="C36" s="82" t="s">
        <v>209</v>
      </c>
      <c r="D36" s="12" t="s">
        <v>201</v>
      </c>
      <c r="E36" s="12" t="s">
        <v>210</v>
      </c>
      <c r="F36" s="12"/>
      <c r="G36" s="12"/>
      <c r="H36" s="2"/>
      <c r="I36" s="2"/>
      <c r="J36" s="2"/>
    </row>
    <row r="37" spans="2:10" ht="27.95" customHeight="1" x14ac:dyDescent="0.25">
      <c r="B37" s="2"/>
      <c r="C37" s="2"/>
      <c r="D37" s="2"/>
      <c r="E37" s="2"/>
      <c r="F37" s="2"/>
      <c r="G37" s="2"/>
      <c r="H37" s="2"/>
      <c r="I37" s="2"/>
      <c r="J37" s="2"/>
    </row>
    <row r="38" spans="2:10" ht="27.95" customHeight="1" x14ac:dyDescent="0.25">
      <c r="B38" s="2"/>
      <c r="C38" s="2"/>
      <c r="D38" s="2"/>
      <c r="E38" s="2"/>
      <c r="F38" s="2"/>
      <c r="G38" s="2"/>
      <c r="H38" s="2"/>
      <c r="I38" s="2"/>
      <c r="J38" s="2"/>
    </row>
    <row r="39" spans="2:10" ht="27.95" customHeight="1" x14ac:dyDescent="0.25">
      <c r="B39" s="2"/>
      <c r="C39" s="2"/>
      <c r="D39" s="2"/>
      <c r="E39" s="2"/>
      <c r="F39" s="2"/>
      <c r="G39" s="2"/>
      <c r="H39" s="2"/>
      <c r="I39" s="2"/>
      <c r="J39" s="2"/>
    </row>
  </sheetData>
  <mergeCells count="5">
    <mergeCell ref="F11:G11"/>
    <mergeCell ref="B11:D11"/>
    <mergeCell ref="B2:D3"/>
    <mergeCell ref="C4:D4"/>
    <mergeCell ref="C5:D5"/>
  </mergeCells>
  <pageMargins left="0.70866141732283472" right="0.70866141732283472" top="0.74803149606299213" bottom="0.74803149606299213" header="0.31496062992125984" footer="0.31496062992125984"/>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62445-7AB1-4705-8AE8-F31FDE8B118F}">
  <sheetPr>
    <tabColor rgb="FF00B050"/>
    <pageSetUpPr fitToPage="1"/>
  </sheetPr>
  <dimension ref="B1:M50"/>
  <sheetViews>
    <sheetView showGridLines="0" zoomScale="60" zoomScaleNormal="60" workbookViewId="0">
      <selection activeCell="E11" sqref="E11"/>
    </sheetView>
  </sheetViews>
  <sheetFormatPr baseColWidth="10" defaultColWidth="9.140625" defaultRowHeight="15" x14ac:dyDescent="0.25"/>
  <cols>
    <col min="1" max="1" width="3.7109375" customWidth="1"/>
    <col min="2" max="6" width="35.7109375" customWidth="1"/>
    <col min="7" max="7" width="3.7109375" customWidth="1"/>
    <col min="8" max="12" width="35.7109375" customWidth="1"/>
    <col min="13" max="13" width="11.28515625" customWidth="1"/>
  </cols>
  <sheetData>
    <row r="1" spans="2:13" ht="15.75" thickBot="1" x14ac:dyDescent="0.3"/>
    <row r="2" spans="2:13" ht="23.25" x14ac:dyDescent="0.25">
      <c r="B2" s="103" t="s">
        <v>93</v>
      </c>
      <c r="C2" s="104"/>
      <c r="D2" s="105"/>
      <c r="E2" s="43"/>
    </row>
    <row r="3" spans="2:13" ht="24" thickBot="1" x14ac:dyDescent="0.3">
      <c r="B3" s="106"/>
      <c r="C3" s="107"/>
      <c r="D3" s="108"/>
      <c r="E3" s="43"/>
    </row>
    <row r="4" spans="2:13" ht="21" thickBot="1" x14ac:dyDescent="0.3">
      <c r="B4" s="20" t="s">
        <v>1</v>
      </c>
      <c r="C4" s="110" t="str">
        <f>'1) Associated companies'!C4:D4</f>
        <v>TF0006</v>
      </c>
      <c r="D4" s="112"/>
      <c r="E4" s="8"/>
      <c r="G4" s="3"/>
      <c r="H4" s="1"/>
    </row>
    <row r="5" spans="2:13" ht="21" thickBot="1" x14ac:dyDescent="0.3">
      <c r="B5" s="21" t="s">
        <v>3</v>
      </c>
      <c r="C5" s="110" t="str">
        <f>'1) Associated companies'!C5:D5</f>
        <v>SN Maia Siderurgia Nacional, S.A.</v>
      </c>
      <c r="D5" s="112"/>
      <c r="E5" s="8"/>
      <c r="G5" s="3"/>
      <c r="H5" s="1"/>
    </row>
    <row r="6" spans="2:13" ht="20.25" x14ac:dyDescent="0.25">
      <c r="B6" s="16"/>
      <c r="C6" s="8"/>
      <c r="D6" s="8"/>
      <c r="E6" s="8"/>
      <c r="G6" s="3"/>
      <c r="H6" s="1"/>
    </row>
    <row r="7" spans="2:13" ht="20.25" x14ac:dyDescent="0.25">
      <c r="B7" s="7"/>
      <c r="C7" s="8"/>
      <c r="D7" s="8"/>
      <c r="E7" s="8"/>
      <c r="G7" s="3"/>
      <c r="H7" s="1"/>
    </row>
    <row r="8" spans="2:13" ht="30" customHeight="1" x14ac:dyDescent="0.25">
      <c r="B8" s="119" t="s">
        <v>94</v>
      </c>
      <c r="C8" s="119"/>
      <c r="E8" s="119" t="s">
        <v>95</v>
      </c>
      <c r="F8" s="119"/>
      <c r="G8" s="3"/>
    </row>
    <row r="9" spans="2:13" x14ac:dyDescent="0.25">
      <c r="B9" s="35" t="s">
        <v>96</v>
      </c>
      <c r="C9" s="35" t="s">
        <v>97</v>
      </c>
      <c r="E9" s="35" t="s">
        <v>98</v>
      </c>
      <c r="F9" s="35" t="s">
        <v>97</v>
      </c>
      <c r="G9" s="1"/>
      <c r="J9" s="1"/>
      <c r="K9" s="1"/>
      <c r="L9" s="1"/>
      <c r="M9" s="1"/>
    </row>
    <row r="10" spans="2:13" x14ac:dyDescent="0.25">
      <c r="B10" s="74"/>
      <c r="C10" s="74"/>
      <c r="E10" s="42"/>
      <c r="F10" s="74"/>
      <c r="G10" s="1"/>
      <c r="J10" s="1"/>
      <c r="K10" s="1"/>
      <c r="L10" s="1"/>
      <c r="M10" s="1"/>
    </row>
    <row r="11" spans="2:13" x14ac:dyDescent="0.25">
      <c r="B11" s="92">
        <v>50000</v>
      </c>
      <c r="C11" s="93">
        <v>38321</v>
      </c>
      <c r="E11" s="12"/>
      <c r="F11" s="75"/>
      <c r="G11" s="1"/>
      <c r="J11" s="1"/>
      <c r="K11" s="1"/>
      <c r="L11" s="1"/>
      <c r="M11" s="1"/>
    </row>
    <row r="12" spans="2:13" x14ac:dyDescent="0.25">
      <c r="B12" s="92">
        <v>22000000</v>
      </c>
      <c r="C12" s="93">
        <v>38384</v>
      </c>
      <c r="E12" s="12"/>
      <c r="F12" s="75"/>
      <c r="G12" s="1"/>
      <c r="J12" s="1"/>
      <c r="K12" s="1"/>
      <c r="L12" s="1"/>
      <c r="M12" s="1"/>
    </row>
    <row r="13" spans="2:13" x14ac:dyDescent="0.25">
      <c r="B13" s="75"/>
      <c r="C13" s="75"/>
      <c r="E13" s="12"/>
      <c r="F13" s="75"/>
      <c r="G13" s="1"/>
      <c r="J13" s="1"/>
      <c r="K13" s="1"/>
      <c r="L13" s="1"/>
      <c r="M13" s="1"/>
    </row>
    <row r="14" spans="2:13" x14ac:dyDescent="0.25">
      <c r="B14" s="24"/>
      <c r="C14" s="25"/>
      <c r="G14" s="1"/>
      <c r="H14" s="24"/>
      <c r="I14" s="24"/>
      <c r="J14" s="1"/>
      <c r="K14" s="1"/>
      <c r="L14" s="1"/>
      <c r="M14" s="1"/>
    </row>
    <row r="15" spans="2:13" x14ac:dyDescent="0.25">
      <c r="B15" s="1"/>
      <c r="C15" s="1"/>
      <c r="D15" s="1"/>
      <c r="E15" s="1"/>
      <c r="F15" s="1"/>
      <c r="G15" s="1"/>
      <c r="H15" s="1"/>
      <c r="I15" s="1"/>
      <c r="J15" s="1"/>
      <c r="K15" s="1"/>
      <c r="L15" s="1"/>
      <c r="M15" s="1"/>
    </row>
    <row r="16" spans="2:13" ht="15.75" x14ac:dyDescent="0.25">
      <c r="B16" s="117" t="s">
        <v>99</v>
      </c>
      <c r="C16" s="117"/>
      <c r="D16" s="117"/>
      <c r="E16" s="117"/>
      <c r="F16" s="117"/>
      <c r="G16" s="11"/>
      <c r="H16" s="118"/>
      <c r="I16" s="118"/>
      <c r="J16" s="118"/>
      <c r="K16" s="118"/>
      <c r="L16" s="118"/>
      <c r="M16" s="13"/>
    </row>
    <row r="17" spans="2:13" ht="45.95" customHeight="1" x14ac:dyDescent="0.25">
      <c r="B17" s="35" t="s">
        <v>100</v>
      </c>
      <c r="C17" s="35" t="s">
        <v>101</v>
      </c>
      <c r="D17" s="35" t="s">
        <v>102</v>
      </c>
      <c r="E17" s="35" t="s">
        <v>103</v>
      </c>
      <c r="F17" s="35" t="s">
        <v>104</v>
      </c>
      <c r="G17" s="22"/>
      <c r="H17" s="79"/>
      <c r="I17" s="79"/>
      <c r="J17" s="79"/>
      <c r="K17" s="79"/>
      <c r="L17" s="79"/>
      <c r="M17" s="23"/>
    </row>
    <row r="18" spans="2:13" ht="15.75" x14ac:dyDescent="0.25">
      <c r="B18" s="14"/>
      <c r="C18" s="76"/>
      <c r="D18" s="14"/>
      <c r="E18" s="14"/>
      <c r="F18" s="42"/>
      <c r="G18" s="11"/>
      <c r="H18" s="80"/>
      <c r="I18" s="80"/>
      <c r="J18" s="80"/>
      <c r="K18" s="80"/>
      <c r="L18" s="80"/>
      <c r="M18" s="13"/>
    </row>
    <row r="19" spans="2:13" ht="15.75" x14ac:dyDescent="0.25">
      <c r="B19" s="12"/>
      <c r="C19" s="75"/>
      <c r="D19" s="12"/>
      <c r="E19" s="12"/>
      <c r="F19" s="12"/>
      <c r="G19" s="11"/>
      <c r="H19" s="81"/>
      <c r="I19" s="81"/>
      <c r="J19" s="81"/>
      <c r="K19" s="81"/>
      <c r="L19" s="81"/>
      <c r="M19" s="13"/>
    </row>
    <row r="20" spans="2:13" ht="15.75" x14ac:dyDescent="0.25">
      <c r="B20" s="12"/>
      <c r="C20" s="75"/>
      <c r="D20" s="12"/>
      <c r="E20" s="12"/>
      <c r="F20" s="12"/>
      <c r="G20" s="11"/>
      <c r="H20" s="81"/>
      <c r="I20" s="81"/>
      <c r="J20" s="81"/>
      <c r="K20" s="81"/>
      <c r="L20" s="81"/>
      <c r="M20" s="13"/>
    </row>
    <row r="21" spans="2:13" ht="15.75" x14ac:dyDescent="0.25">
      <c r="B21" s="12"/>
      <c r="C21" s="75"/>
      <c r="D21" s="12"/>
      <c r="E21" s="12"/>
      <c r="F21" s="12"/>
      <c r="G21" s="11"/>
      <c r="H21" s="81"/>
      <c r="I21" s="81"/>
      <c r="J21" s="81"/>
      <c r="K21" s="81"/>
      <c r="L21" s="81"/>
      <c r="M21" s="13"/>
    </row>
    <row r="22" spans="2:13" ht="15.75" x14ac:dyDescent="0.25">
      <c r="B22" s="12"/>
      <c r="C22" s="75"/>
      <c r="D22" s="12"/>
      <c r="E22" s="12"/>
      <c r="F22" s="12"/>
      <c r="G22" s="11"/>
      <c r="H22" s="81"/>
      <c r="I22" s="81"/>
      <c r="J22" s="81"/>
      <c r="K22" s="81"/>
      <c r="L22" s="81"/>
      <c r="M22" s="13"/>
    </row>
    <row r="23" spans="2:13" ht="15.75" x14ac:dyDescent="0.25">
      <c r="B23" s="12"/>
      <c r="C23" s="75"/>
      <c r="D23" s="12"/>
      <c r="E23" s="12"/>
      <c r="F23" s="12"/>
      <c r="G23" s="11"/>
      <c r="H23" s="81"/>
      <c r="I23" s="81"/>
      <c r="J23" s="81"/>
      <c r="K23" s="81"/>
      <c r="L23" s="81"/>
      <c r="M23" s="13"/>
    </row>
    <row r="24" spans="2:13" ht="15.75" x14ac:dyDescent="0.25">
      <c r="B24" s="12"/>
      <c r="C24" s="75"/>
      <c r="D24" s="12"/>
      <c r="E24" s="12"/>
      <c r="F24" s="12"/>
      <c r="G24" s="11"/>
      <c r="H24" s="81"/>
      <c r="I24" s="81"/>
      <c r="J24" s="81"/>
      <c r="K24" s="81"/>
      <c r="L24" s="81"/>
      <c r="M24" s="13"/>
    </row>
    <row r="25" spans="2:13" ht="15.75" x14ac:dyDescent="0.25">
      <c r="B25" s="12"/>
      <c r="C25" s="75"/>
      <c r="D25" s="12"/>
      <c r="E25" s="12"/>
      <c r="F25" s="12"/>
      <c r="G25" s="11"/>
      <c r="H25" s="81"/>
      <c r="I25" s="81"/>
      <c r="J25" s="81"/>
      <c r="K25" s="81"/>
      <c r="L25" s="81"/>
      <c r="M25" s="13"/>
    </row>
    <row r="26" spans="2:13" ht="15.75" x14ac:dyDescent="0.25">
      <c r="B26" s="12"/>
      <c r="C26" s="75"/>
      <c r="D26" s="12"/>
      <c r="E26" s="12"/>
      <c r="F26" s="12"/>
      <c r="G26" s="11"/>
      <c r="H26" s="81"/>
      <c r="I26" s="81"/>
      <c r="J26" s="81"/>
      <c r="K26" s="81"/>
      <c r="L26" s="81"/>
      <c r="M26" s="13"/>
    </row>
    <row r="27" spans="2:13" ht="15.75" x14ac:dyDescent="0.25">
      <c r="B27" s="12"/>
      <c r="C27" s="75"/>
      <c r="D27" s="12"/>
      <c r="E27" s="12"/>
      <c r="F27" s="12"/>
      <c r="G27" s="11"/>
      <c r="H27" s="81"/>
      <c r="I27" s="81"/>
      <c r="J27" s="81"/>
      <c r="K27" s="81"/>
      <c r="L27" s="81"/>
      <c r="M27" s="13"/>
    </row>
    <row r="28" spans="2:13" ht="15.75" x14ac:dyDescent="0.25">
      <c r="B28" s="12"/>
      <c r="C28" s="75"/>
      <c r="D28" s="12"/>
      <c r="E28" s="12"/>
      <c r="F28" s="12"/>
      <c r="G28" s="11"/>
      <c r="H28" s="81"/>
      <c r="I28" s="81"/>
      <c r="J28" s="81"/>
      <c r="K28" s="81"/>
      <c r="L28" s="81"/>
      <c r="M28" s="13"/>
    </row>
    <row r="29" spans="2:13" ht="15.75" x14ac:dyDescent="0.25">
      <c r="B29" s="12"/>
      <c r="C29" s="75"/>
      <c r="D29" s="12"/>
      <c r="E29" s="12"/>
      <c r="F29" s="12"/>
      <c r="G29" s="11"/>
      <c r="H29" s="81"/>
      <c r="I29" s="81"/>
      <c r="J29" s="81"/>
      <c r="K29" s="81"/>
      <c r="L29" s="81"/>
      <c r="M29" s="13"/>
    </row>
    <row r="30" spans="2:13" ht="15.75" x14ac:dyDescent="0.25">
      <c r="B30" s="12"/>
      <c r="C30" s="75"/>
      <c r="D30" s="12"/>
      <c r="E30" s="12"/>
      <c r="F30" s="12"/>
      <c r="G30" s="11"/>
      <c r="H30" s="81"/>
      <c r="I30" s="81"/>
      <c r="J30" s="81"/>
      <c r="K30" s="81"/>
      <c r="L30" s="81"/>
      <c r="M30" s="13"/>
    </row>
    <row r="31" spans="2:13" ht="15.75" x14ac:dyDescent="0.25">
      <c r="B31" s="12"/>
      <c r="C31" s="75"/>
      <c r="D31" s="12"/>
      <c r="E31" s="12"/>
      <c r="F31" s="12"/>
      <c r="G31" s="11"/>
      <c r="H31" s="81"/>
      <c r="I31" s="81"/>
      <c r="J31" s="81"/>
      <c r="K31" s="81"/>
      <c r="L31" s="81"/>
      <c r="M31" s="13"/>
    </row>
    <row r="32" spans="2:13" ht="15.75" x14ac:dyDescent="0.25">
      <c r="B32" s="12"/>
      <c r="C32" s="75"/>
      <c r="D32" s="12"/>
      <c r="E32" s="12"/>
      <c r="F32" s="12"/>
      <c r="G32" s="11"/>
      <c r="H32" s="81"/>
      <c r="I32" s="81"/>
      <c r="J32" s="81"/>
      <c r="K32" s="81"/>
      <c r="L32" s="81"/>
      <c r="M32" s="13"/>
    </row>
    <row r="33" spans="2:13" ht="27.95" customHeight="1" x14ac:dyDescent="0.25">
      <c r="B33" s="2"/>
      <c r="C33" s="2"/>
      <c r="D33" s="2"/>
      <c r="E33" s="2"/>
      <c r="F33" s="2"/>
      <c r="G33" s="1"/>
      <c r="H33" s="2"/>
      <c r="I33" s="2"/>
      <c r="J33" s="2"/>
      <c r="K33" s="2"/>
      <c r="L33" s="2"/>
    </row>
    <row r="34" spans="2:13" ht="27.95" customHeight="1" x14ac:dyDescent="0.25">
      <c r="B34" s="2"/>
      <c r="C34" s="2"/>
      <c r="D34" s="2"/>
      <c r="E34" s="2"/>
      <c r="F34" s="2"/>
      <c r="G34" s="1"/>
      <c r="H34" s="2"/>
      <c r="I34" s="2"/>
      <c r="J34" s="2"/>
      <c r="K34" s="2"/>
      <c r="L34" s="2"/>
    </row>
    <row r="35" spans="2:13" ht="27.95" customHeight="1" x14ac:dyDescent="0.25">
      <c r="B35" s="2"/>
      <c r="C35" s="2"/>
      <c r="D35" s="2"/>
      <c r="E35" s="2"/>
      <c r="F35" s="2"/>
      <c r="G35" s="1"/>
      <c r="H35" s="2"/>
      <c r="I35" s="2"/>
      <c r="J35" s="2"/>
      <c r="K35" s="2"/>
      <c r="L35" s="2"/>
    </row>
    <row r="36" spans="2:13" ht="27.95" customHeight="1" x14ac:dyDescent="0.25">
      <c r="B36" s="2"/>
      <c r="C36" s="2"/>
      <c r="D36" s="2"/>
      <c r="E36" s="2"/>
      <c r="F36" s="2"/>
      <c r="G36" s="1"/>
      <c r="H36" s="2"/>
      <c r="I36" s="2"/>
      <c r="J36" s="2"/>
      <c r="K36" s="2"/>
      <c r="L36" s="2"/>
    </row>
    <row r="37" spans="2:13" ht="27.95" customHeight="1" x14ac:dyDescent="0.25">
      <c r="B37" s="2"/>
      <c r="C37" s="2"/>
      <c r="D37" s="2"/>
      <c r="E37" s="2"/>
      <c r="F37" s="2"/>
      <c r="G37" s="1"/>
      <c r="H37" s="2"/>
      <c r="I37" s="2"/>
      <c r="J37" s="2"/>
      <c r="K37" s="2"/>
      <c r="L37" s="2"/>
    </row>
    <row r="38" spans="2:13" ht="27.95" customHeight="1" x14ac:dyDescent="0.25">
      <c r="B38" s="2"/>
      <c r="C38" s="2"/>
      <c r="D38" s="2"/>
      <c r="E38" s="2"/>
      <c r="F38" s="2"/>
      <c r="G38" s="1"/>
      <c r="H38" s="2"/>
      <c r="I38" s="2"/>
      <c r="J38" s="2"/>
      <c r="K38" s="2"/>
      <c r="L38" s="2"/>
    </row>
    <row r="39" spans="2:13" ht="27.95" customHeight="1" x14ac:dyDescent="0.25">
      <c r="B39" s="2"/>
      <c r="C39" s="2"/>
      <c r="D39" s="2"/>
      <c r="E39" s="2"/>
      <c r="F39" s="2"/>
      <c r="G39" s="1"/>
      <c r="H39" s="2"/>
      <c r="I39" s="2"/>
      <c r="J39" s="2"/>
      <c r="K39" s="2"/>
      <c r="L39" s="2"/>
    </row>
    <row r="40" spans="2:13" ht="27.95" customHeight="1" x14ac:dyDescent="0.25">
      <c r="B40" s="2"/>
      <c r="C40" s="2"/>
      <c r="D40" s="2"/>
      <c r="E40" s="2"/>
      <c r="F40" s="2"/>
      <c r="G40" s="1"/>
      <c r="H40" s="2"/>
      <c r="I40" s="2"/>
      <c r="J40" s="2"/>
      <c r="K40" s="2"/>
      <c r="L40" s="2"/>
    </row>
    <row r="41" spans="2:13" ht="27.95" customHeight="1" x14ac:dyDescent="0.25">
      <c r="B41" s="2"/>
      <c r="C41" s="2"/>
      <c r="D41" s="2"/>
      <c r="E41" s="2"/>
      <c r="F41" s="2"/>
      <c r="G41" s="1"/>
      <c r="H41" s="2"/>
      <c r="I41" s="2"/>
      <c r="J41" s="2"/>
      <c r="K41" s="2"/>
      <c r="L41" s="2"/>
    </row>
    <row r="42" spans="2:13" ht="27.95" customHeight="1" x14ac:dyDescent="0.25">
      <c r="B42" s="2"/>
      <c r="C42" s="2"/>
      <c r="D42" s="2"/>
      <c r="E42" s="2"/>
      <c r="F42" s="2"/>
      <c r="G42" s="1"/>
      <c r="H42" s="2"/>
      <c r="I42" s="2"/>
      <c r="J42" s="2"/>
      <c r="K42" s="2"/>
      <c r="L42" s="2"/>
    </row>
    <row r="43" spans="2:13" ht="27.95" customHeight="1" x14ac:dyDescent="0.25">
      <c r="B43" s="2"/>
      <c r="C43" s="2"/>
      <c r="D43" s="2"/>
      <c r="E43" s="2"/>
      <c r="F43" s="2"/>
      <c r="G43" s="1"/>
      <c r="H43" s="2"/>
      <c r="I43" s="2"/>
      <c r="J43" s="2"/>
      <c r="K43" s="2"/>
      <c r="L43" s="2"/>
      <c r="M43" s="2"/>
    </row>
    <row r="44" spans="2:13" ht="27.95" customHeight="1" x14ac:dyDescent="0.25">
      <c r="B44" s="2"/>
      <c r="C44" s="2"/>
      <c r="D44" s="2"/>
      <c r="E44" s="2"/>
      <c r="F44" s="2"/>
      <c r="G44" s="1"/>
      <c r="H44" s="2"/>
      <c r="I44" s="2"/>
      <c r="J44" s="2"/>
      <c r="K44" s="2"/>
      <c r="L44" s="2"/>
      <c r="M44" s="2"/>
    </row>
    <row r="45" spans="2:13" ht="27.95" customHeight="1" x14ac:dyDescent="0.25">
      <c r="B45" s="2"/>
      <c r="C45" s="2"/>
      <c r="D45" s="2"/>
      <c r="E45" s="2"/>
      <c r="F45" s="2"/>
      <c r="G45" s="1"/>
      <c r="H45" s="2"/>
      <c r="I45" s="2"/>
      <c r="J45" s="2"/>
      <c r="K45" s="2"/>
      <c r="L45" s="2"/>
      <c r="M45" s="2"/>
    </row>
    <row r="46" spans="2:13" ht="27.95" customHeight="1" x14ac:dyDescent="0.25">
      <c r="B46" s="2"/>
      <c r="C46" s="2"/>
      <c r="D46" s="2"/>
      <c r="E46" s="2"/>
      <c r="F46" s="2"/>
      <c r="G46" s="1"/>
      <c r="H46" s="2"/>
      <c r="I46" s="2"/>
      <c r="J46" s="2"/>
      <c r="K46" s="2"/>
      <c r="L46" s="2"/>
      <c r="M46" s="2"/>
    </row>
    <row r="47" spans="2:13" ht="27.95" customHeight="1" x14ac:dyDescent="0.25">
      <c r="B47" s="2"/>
      <c r="C47" s="2"/>
      <c r="D47" s="2"/>
      <c r="E47" s="2"/>
      <c r="F47" s="2"/>
      <c r="G47" s="1"/>
      <c r="H47" s="2"/>
      <c r="I47" s="2"/>
      <c r="J47" s="2"/>
      <c r="K47" s="2"/>
      <c r="L47" s="2"/>
      <c r="M47" s="2"/>
    </row>
    <row r="48" spans="2:13" ht="27.95" customHeight="1" x14ac:dyDescent="0.25">
      <c r="B48" s="2"/>
      <c r="C48" s="2"/>
      <c r="D48" s="2"/>
      <c r="E48" s="2"/>
      <c r="F48" s="2"/>
      <c r="G48" s="1"/>
      <c r="H48" s="2"/>
      <c r="I48" s="2"/>
      <c r="J48" s="2"/>
      <c r="K48" s="2"/>
      <c r="L48" s="2"/>
      <c r="M48" s="2"/>
    </row>
    <row r="49" spans="2:13" ht="27.95" customHeight="1" x14ac:dyDescent="0.25">
      <c r="B49" s="2"/>
      <c r="C49" s="2"/>
      <c r="D49" s="2"/>
      <c r="E49" s="2"/>
      <c r="F49" s="2"/>
      <c r="G49" s="2"/>
      <c r="H49" s="2"/>
      <c r="I49" s="2"/>
      <c r="J49" s="2"/>
      <c r="K49" s="2"/>
      <c r="L49" s="2"/>
      <c r="M49" s="2"/>
    </row>
    <row r="50" spans="2:13" ht="27.95" customHeight="1" x14ac:dyDescent="0.25">
      <c r="B50" s="2"/>
      <c r="C50" s="2"/>
      <c r="D50" s="2"/>
      <c r="E50" s="2"/>
      <c r="F50" s="2"/>
      <c r="G50" s="2"/>
      <c r="H50" s="2"/>
      <c r="I50" s="2"/>
      <c r="J50" s="2"/>
      <c r="K50" s="2"/>
      <c r="L50" s="2"/>
      <c r="M50" s="2"/>
    </row>
  </sheetData>
  <mergeCells count="7">
    <mergeCell ref="B16:F16"/>
    <mergeCell ref="H16:L16"/>
    <mergeCell ref="B2:D3"/>
    <mergeCell ref="C4:D4"/>
    <mergeCell ref="C5:D5"/>
    <mergeCell ref="B8:C8"/>
    <mergeCell ref="E8:F8"/>
  </mergeCells>
  <pageMargins left="0.70866141732283472" right="0.70866141732283472" top="0.74803149606299213" bottom="0.74803149606299213" header="0.31496062992125984" footer="0.31496062992125984"/>
  <pageSetup paperSize="9"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03E6-2B4D-46A7-9916-11F96E7A4BF4}">
  <sheetPr>
    <pageSetUpPr fitToPage="1"/>
  </sheetPr>
  <dimension ref="B1:J21"/>
  <sheetViews>
    <sheetView showGridLines="0" zoomScale="70" zoomScaleNormal="70" workbookViewId="0">
      <selection activeCell="D27" sqref="D27"/>
    </sheetView>
  </sheetViews>
  <sheetFormatPr baseColWidth="10" defaultColWidth="8.7109375" defaultRowHeight="14.25" x14ac:dyDescent="0.2"/>
  <cols>
    <col min="1" max="1" width="3.7109375" style="1" customWidth="1"/>
    <col min="2" max="2" width="35.7109375" style="1" customWidth="1"/>
    <col min="3" max="3" width="30.28515625" style="1" customWidth="1"/>
    <col min="4" max="4" width="46.42578125" style="1" customWidth="1"/>
    <col min="5" max="5" width="30.7109375" style="1" customWidth="1"/>
    <col min="6" max="6" width="32.7109375" style="1" customWidth="1"/>
    <col min="7" max="7" width="35.7109375" style="1" customWidth="1"/>
    <col min="8" max="8" width="70.7109375" style="1" customWidth="1"/>
    <col min="9" max="10" width="35.7109375" style="1" customWidth="1"/>
    <col min="11" max="16384" width="8.7109375" style="1"/>
  </cols>
  <sheetData>
    <row r="1" spans="2:10" ht="15" thickBot="1" x14ac:dyDescent="0.25">
      <c r="C1" s="34"/>
    </row>
    <row r="2" spans="2:10" ht="24.95" customHeight="1" thickBot="1" x14ac:dyDescent="0.25">
      <c r="B2" s="122" t="s">
        <v>105</v>
      </c>
      <c r="C2" s="122"/>
      <c r="D2" s="122"/>
    </row>
    <row r="3" spans="2:10" ht="24.95" customHeight="1" thickBot="1" x14ac:dyDescent="0.25">
      <c r="B3" s="122"/>
      <c r="C3" s="122"/>
      <c r="D3" s="122"/>
    </row>
    <row r="4" spans="2:10" ht="21" thickBot="1" x14ac:dyDescent="0.25">
      <c r="B4" s="20" t="s">
        <v>1</v>
      </c>
      <c r="C4" s="123" t="str">
        <f>'1) Associated companies'!C4:D4</f>
        <v>TF0006</v>
      </c>
      <c r="D4" s="123"/>
    </row>
    <row r="5" spans="2:10" ht="21" thickBot="1" x14ac:dyDescent="0.25">
      <c r="B5" s="20" t="s">
        <v>3</v>
      </c>
      <c r="C5" s="123" t="str">
        <f>'1) Associated companies'!C5:D5</f>
        <v>SN Maia Siderurgia Nacional, S.A.</v>
      </c>
      <c r="D5" s="123"/>
    </row>
    <row r="6" spans="2:10" x14ac:dyDescent="0.2">
      <c r="C6" s="34"/>
    </row>
    <row r="7" spans="2:10" ht="15" x14ac:dyDescent="0.2">
      <c r="B7" s="11" t="s">
        <v>106</v>
      </c>
      <c r="C7" s="34"/>
    </row>
    <row r="8" spans="2:10" ht="15" x14ac:dyDescent="0.2">
      <c r="B8" s="11"/>
      <c r="C8" s="34"/>
    </row>
    <row r="9" spans="2:10" ht="49.7" customHeight="1" x14ac:dyDescent="0.2">
      <c r="B9" s="124" t="s">
        <v>107</v>
      </c>
      <c r="C9" s="125"/>
      <c r="D9" s="125"/>
      <c r="E9" s="125"/>
      <c r="F9" s="126" t="s">
        <v>108</v>
      </c>
      <c r="G9" s="127"/>
      <c r="H9" s="127"/>
      <c r="I9" s="127"/>
      <c r="J9" s="128"/>
    </row>
    <row r="10" spans="2:10" ht="15" x14ac:dyDescent="0.2">
      <c r="B10" s="120" t="s">
        <v>109</v>
      </c>
      <c r="C10" s="121"/>
      <c r="D10" s="121"/>
      <c r="E10" s="121"/>
      <c r="F10" s="114" t="s">
        <v>110</v>
      </c>
      <c r="G10" s="115"/>
      <c r="H10" s="115"/>
      <c r="I10" s="115"/>
      <c r="J10" s="116"/>
    </row>
    <row r="11" spans="2:10" ht="94.5" x14ac:dyDescent="0.2">
      <c r="B11" s="35" t="s">
        <v>111</v>
      </c>
      <c r="C11" s="35" t="s">
        <v>112</v>
      </c>
      <c r="D11" s="35" t="s">
        <v>113</v>
      </c>
      <c r="E11" s="35" t="s">
        <v>114</v>
      </c>
      <c r="F11" s="35" t="s">
        <v>115</v>
      </c>
      <c r="G11" s="35" t="s">
        <v>116</v>
      </c>
      <c r="H11" s="35" t="s">
        <v>117</v>
      </c>
      <c r="I11" s="35" t="s">
        <v>118</v>
      </c>
      <c r="J11" s="35" t="s">
        <v>119</v>
      </c>
    </row>
    <row r="12" spans="2:10" ht="30" customHeight="1" x14ac:dyDescent="0.2">
      <c r="B12" s="84" t="s">
        <v>48</v>
      </c>
      <c r="C12" s="83">
        <v>72142000</v>
      </c>
      <c r="D12" s="86"/>
      <c r="E12" s="85" t="s">
        <v>202</v>
      </c>
      <c r="F12" s="85" t="s">
        <v>202</v>
      </c>
      <c r="G12" s="85" t="s">
        <v>206</v>
      </c>
      <c r="H12" s="85" t="s">
        <v>204</v>
      </c>
      <c r="I12" s="85" t="s">
        <v>205</v>
      </c>
      <c r="J12" s="85" t="s">
        <v>202</v>
      </c>
    </row>
    <row r="13" spans="2:10" ht="30" customHeight="1" x14ac:dyDescent="0.2">
      <c r="B13" s="84"/>
      <c r="C13" s="83"/>
      <c r="D13" s="89"/>
      <c r="E13" s="85"/>
      <c r="F13" s="85"/>
      <c r="G13" s="85"/>
      <c r="H13" s="85"/>
      <c r="I13" s="85"/>
      <c r="J13" s="85"/>
    </row>
    <row r="14" spans="2:10" ht="30" customHeight="1" x14ac:dyDescent="0.2">
      <c r="B14" s="53"/>
      <c r="C14" s="37"/>
      <c r="D14" s="37"/>
      <c r="E14" s="36"/>
      <c r="F14" s="36"/>
      <c r="G14" s="37"/>
      <c r="H14" s="37"/>
      <c r="I14" s="37"/>
      <c r="J14" s="36"/>
    </row>
    <row r="15" spans="2:10" ht="30" customHeight="1" x14ac:dyDescent="0.2">
      <c r="B15" s="53"/>
      <c r="C15" s="37"/>
      <c r="D15" s="37"/>
      <c r="E15" s="36"/>
      <c r="F15" s="36"/>
      <c r="G15" s="37"/>
      <c r="H15" s="37"/>
      <c r="I15" s="37"/>
      <c r="J15" s="36"/>
    </row>
    <row r="16" spans="2:10" ht="30" customHeight="1" x14ac:dyDescent="0.2">
      <c r="B16" s="53"/>
      <c r="C16" s="37"/>
      <c r="D16" s="37"/>
      <c r="E16" s="36"/>
      <c r="F16" s="36"/>
      <c r="G16" s="37"/>
      <c r="H16" s="37"/>
      <c r="I16" s="37"/>
      <c r="J16" s="36"/>
    </row>
    <row r="17" spans="2:10" ht="30" customHeight="1" x14ac:dyDescent="0.2">
      <c r="B17" s="53"/>
      <c r="C17" s="37"/>
      <c r="D17" s="37"/>
      <c r="E17" s="36"/>
      <c r="F17" s="36"/>
      <c r="G17" s="37"/>
      <c r="H17" s="37"/>
      <c r="I17" s="37"/>
      <c r="J17" s="36"/>
    </row>
    <row r="18" spans="2:10" ht="30" customHeight="1" x14ac:dyDescent="0.2">
      <c r="B18" s="53"/>
      <c r="C18" s="37"/>
      <c r="D18" s="37"/>
      <c r="E18" s="36"/>
      <c r="F18" s="36"/>
      <c r="G18" s="37"/>
      <c r="H18" s="37"/>
      <c r="I18" s="37"/>
      <c r="J18" s="36"/>
    </row>
    <row r="19" spans="2:10" ht="30" customHeight="1" x14ac:dyDescent="0.2">
      <c r="B19" s="53"/>
      <c r="C19" s="37"/>
      <c r="D19" s="37"/>
      <c r="E19" s="36"/>
      <c r="F19" s="36"/>
      <c r="G19" s="37"/>
      <c r="H19" s="37"/>
      <c r="I19" s="37"/>
      <c r="J19" s="36"/>
    </row>
    <row r="20" spans="2:10" ht="30" customHeight="1" x14ac:dyDescent="0.2">
      <c r="B20" s="53"/>
      <c r="C20" s="37"/>
      <c r="D20" s="37"/>
      <c r="E20" s="36"/>
      <c r="F20" s="36"/>
      <c r="G20" s="37"/>
      <c r="H20" s="37"/>
      <c r="I20" s="37"/>
      <c r="J20" s="36"/>
    </row>
    <row r="21" spans="2:10" ht="30" customHeight="1" x14ac:dyDescent="0.2">
      <c r="B21" s="53"/>
      <c r="C21" s="37"/>
      <c r="D21" s="37"/>
      <c r="E21" s="36"/>
      <c r="F21" s="36"/>
      <c r="G21" s="37"/>
      <c r="H21" s="37"/>
      <c r="I21" s="37"/>
      <c r="J21" s="36"/>
    </row>
  </sheetData>
  <dataConsolidate/>
  <mergeCells count="7">
    <mergeCell ref="B10:E10"/>
    <mergeCell ref="F10:J10"/>
    <mergeCell ref="B2:D3"/>
    <mergeCell ref="C4:D4"/>
    <mergeCell ref="C5:D5"/>
    <mergeCell ref="B9:E9"/>
    <mergeCell ref="F9:J9"/>
  </mergeCells>
  <pageMargins left="0.70866141732283472" right="0.70866141732283472" top="0.74803149606299213" bottom="0.74803149606299213" header="0.31496062992125984" footer="0.31496062992125984"/>
  <pageSetup paperSize="9" scale="33" orientation="landscape" r:id="rId1"/>
  <extLst>
    <ext xmlns:x14="http://schemas.microsoft.com/office/spreadsheetml/2009/9/main" uri="{CCE6A557-97BC-4b89-ADB6-D9C93CAAB3DF}">
      <x14:dataValidations xmlns:xm="http://schemas.microsoft.com/office/excel/2006/main" count="2">
        <x14:dataValidation type="list" allowBlank="1" showInputMessage="1" showErrorMessage="1" xr:uid="{C2956B29-4C2D-4DEE-8693-BC46EBED4538}">
          <x14:formula1>
            <xm:f>Guidance!$Z$2:$Z$3</xm:f>
          </x14:formula1>
          <xm:sqref>J12:J21 E12:F21</xm:sqref>
        </x14:dataValidation>
        <x14:dataValidation type="list" allowBlank="1" showInputMessage="1" showErrorMessage="1" xr:uid="{1FF24099-E10B-4DD8-A467-0A6CC940480E}">
          <x14:formula1>
            <xm:f>Guidance!$B$44:$B$64</xm:f>
          </x14:formula1>
          <xm:sqref>B12:B21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2A3FB-6220-45A0-8FFA-BC9D2B8B17C5}">
  <sheetPr>
    <pageSetUpPr fitToPage="1"/>
  </sheetPr>
  <dimension ref="B1:K27"/>
  <sheetViews>
    <sheetView showGridLines="0" topLeftCell="B1" zoomScale="60" zoomScaleNormal="60" workbookViewId="0">
      <selection activeCell="J29" sqref="J29"/>
    </sheetView>
  </sheetViews>
  <sheetFormatPr baseColWidth="10" defaultColWidth="9.140625" defaultRowHeight="15" x14ac:dyDescent="0.25"/>
  <cols>
    <col min="1" max="1" width="3.7109375" customWidth="1"/>
    <col min="2" max="2" width="45.7109375" customWidth="1"/>
    <col min="3" max="11" width="20.7109375" customWidth="1"/>
  </cols>
  <sheetData>
    <row r="1" spans="2:11" ht="15.75" thickBot="1" x14ac:dyDescent="0.3"/>
    <row r="2" spans="2:11" ht="24.95" customHeight="1" thickBot="1" x14ac:dyDescent="0.3">
      <c r="B2" s="132" t="s">
        <v>120</v>
      </c>
      <c r="C2" s="132"/>
      <c r="D2" s="132"/>
      <c r="E2" s="132"/>
      <c r="F2" s="38"/>
    </row>
    <row r="3" spans="2:11" ht="24.95" customHeight="1" thickBot="1" x14ac:dyDescent="0.3">
      <c r="B3" s="132"/>
      <c r="C3" s="132"/>
      <c r="D3" s="132"/>
      <c r="E3" s="132"/>
      <c r="F3" s="134"/>
    </row>
    <row r="4" spans="2:11" ht="21" thickBot="1" x14ac:dyDescent="0.3">
      <c r="B4" s="20" t="s">
        <v>1</v>
      </c>
      <c r="C4" s="123" t="str">
        <f>'1) Associated companies'!C4:D4</f>
        <v>TF0006</v>
      </c>
      <c r="D4" s="123"/>
      <c r="E4" s="123"/>
      <c r="F4" s="134"/>
      <c r="G4" s="39"/>
    </row>
    <row r="5" spans="2:11" ht="21" thickBot="1" x14ac:dyDescent="0.3">
      <c r="B5" s="20" t="s">
        <v>3</v>
      </c>
      <c r="C5" s="123" t="str">
        <f>'1) Associated companies'!C5:D5</f>
        <v>SN Maia Siderurgia Nacional, S.A.</v>
      </c>
      <c r="D5" s="123"/>
      <c r="E5" s="123"/>
      <c r="F5" s="39"/>
      <c r="G5" s="39"/>
    </row>
    <row r="7" spans="2:11" ht="15.75" customHeight="1" x14ac:dyDescent="0.25">
      <c r="B7" s="133" t="s">
        <v>121</v>
      </c>
      <c r="C7" s="133"/>
      <c r="D7" s="133"/>
      <c r="E7" s="133"/>
      <c r="F7" s="133"/>
      <c r="G7" s="133"/>
      <c r="H7" s="11"/>
    </row>
    <row r="8" spans="2:11" ht="15.75" x14ac:dyDescent="0.25">
      <c r="B8" s="11"/>
    </row>
    <row r="9" spans="2:11" s="54" customFormat="1" ht="15.75" customHeight="1" x14ac:dyDescent="0.25">
      <c r="B9" s="41"/>
      <c r="C9" s="135" t="s">
        <v>122</v>
      </c>
      <c r="D9" s="136"/>
      <c r="E9" s="136"/>
      <c r="F9" s="136"/>
      <c r="G9" s="136"/>
      <c r="H9" s="136"/>
      <c r="I9" s="136"/>
      <c r="J9" s="136"/>
      <c r="K9" s="137"/>
    </row>
    <row r="10" spans="2:11" s="54" customFormat="1" ht="30" customHeight="1" x14ac:dyDescent="0.25">
      <c r="B10" s="40" t="s">
        <v>123</v>
      </c>
      <c r="C10" s="138" t="s">
        <v>48</v>
      </c>
      <c r="D10" s="139"/>
      <c r="E10" s="139"/>
      <c r="F10" s="139"/>
      <c r="G10" s="139"/>
      <c r="H10" s="139"/>
      <c r="I10" s="139"/>
      <c r="J10" s="139"/>
      <c r="K10" s="140"/>
    </row>
    <row r="11" spans="2:11" s="54" customFormat="1" ht="15.95" customHeight="1" x14ac:dyDescent="0.25">
      <c r="B11" s="40" t="s">
        <v>124</v>
      </c>
      <c r="C11" s="141" t="s">
        <v>6</v>
      </c>
      <c r="D11" s="142"/>
      <c r="E11" s="142"/>
      <c r="F11" s="142"/>
      <c r="G11" s="143"/>
      <c r="H11" s="129" t="s">
        <v>7</v>
      </c>
      <c r="I11" s="130"/>
      <c r="J11" s="130"/>
      <c r="K11" s="131"/>
    </row>
    <row r="12" spans="2:11" s="54" customFormat="1" ht="15.75" x14ac:dyDescent="0.25">
      <c r="B12" s="40" t="s">
        <v>125</v>
      </c>
      <c r="C12" s="55">
        <v>2013</v>
      </c>
      <c r="D12" s="55">
        <v>2014</v>
      </c>
      <c r="E12" s="55">
        <v>2015</v>
      </c>
      <c r="F12" s="55">
        <v>2016</v>
      </c>
      <c r="G12" s="55">
        <v>2017</v>
      </c>
      <c r="H12" s="73">
        <v>2018</v>
      </c>
      <c r="I12" s="73">
        <v>2019</v>
      </c>
      <c r="J12" s="73" t="s">
        <v>126</v>
      </c>
      <c r="K12" s="73" t="s">
        <v>127</v>
      </c>
    </row>
    <row r="13" spans="2:11" ht="15.75" x14ac:dyDescent="0.25">
      <c r="B13" s="40" t="s">
        <v>128</v>
      </c>
      <c r="C13" s="58" t="s">
        <v>211</v>
      </c>
      <c r="D13" s="58" t="s">
        <v>211</v>
      </c>
      <c r="E13" s="58" t="s">
        <v>211</v>
      </c>
      <c r="F13" s="58" t="s">
        <v>211</v>
      </c>
      <c r="G13" s="58" t="s">
        <v>211</v>
      </c>
      <c r="H13" s="58" t="s">
        <v>211</v>
      </c>
      <c r="I13" s="58" t="s">
        <v>211</v>
      </c>
      <c r="J13" s="58" t="s">
        <v>211</v>
      </c>
      <c r="K13" s="58" t="s">
        <v>211</v>
      </c>
    </row>
    <row r="14" spans="2:11" ht="15.75" x14ac:dyDescent="0.25">
      <c r="B14" s="40" t="s">
        <v>129</v>
      </c>
      <c r="C14" s="58" t="s">
        <v>211</v>
      </c>
      <c r="D14" s="58" t="s">
        <v>211</v>
      </c>
      <c r="E14" s="58" t="s">
        <v>211</v>
      </c>
      <c r="F14" s="58" t="s">
        <v>211</v>
      </c>
      <c r="G14" s="58" t="s">
        <v>211</v>
      </c>
      <c r="H14" s="58" t="s">
        <v>211</v>
      </c>
      <c r="I14" s="58" t="s">
        <v>211</v>
      </c>
      <c r="J14" s="58" t="s">
        <v>211</v>
      </c>
      <c r="K14" s="58" t="s">
        <v>211</v>
      </c>
    </row>
    <row r="15" spans="2:11" ht="15.75" x14ac:dyDescent="0.25">
      <c r="B15" s="40" t="s">
        <v>130</v>
      </c>
      <c r="C15" s="58" t="s">
        <v>211</v>
      </c>
      <c r="D15" s="58" t="s">
        <v>211</v>
      </c>
      <c r="E15" s="58" t="s">
        <v>211</v>
      </c>
      <c r="F15" s="58" t="s">
        <v>211</v>
      </c>
      <c r="G15" s="58" t="s">
        <v>211</v>
      </c>
      <c r="H15" s="58" t="s">
        <v>211</v>
      </c>
      <c r="I15" s="58" t="s">
        <v>211</v>
      </c>
      <c r="J15" s="58" t="s">
        <v>211</v>
      </c>
      <c r="K15" s="58" t="s">
        <v>211</v>
      </c>
    </row>
    <row r="16" spans="2:11" ht="17.25" customHeight="1" thickBot="1" x14ac:dyDescent="0.3">
      <c r="B16" s="60" t="s">
        <v>131</v>
      </c>
      <c r="C16" s="58" t="s">
        <v>211</v>
      </c>
      <c r="D16" s="58" t="s">
        <v>211</v>
      </c>
      <c r="E16" s="58" t="s">
        <v>211</v>
      </c>
      <c r="F16" s="58" t="s">
        <v>211</v>
      </c>
      <c r="G16" s="58" t="s">
        <v>211</v>
      </c>
      <c r="H16" s="58" t="s">
        <v>211</v>
      </c>
      <c r="I16" s="58" t="s">
        <v>211</v>
      </c>
      <c r="J16" s="58" t="s">
        <v>211</v>
      </c>
      <c r="K16" s="58" t="s">
        <v>211</v>
      </c>
    </row>
    <row r="17" spans="2:11" ht="15.75" x14ac:dyDescent="0.25">
      <c r="B17" s="59" t="s">
        <v>132</v>
      </c>
      <c r="C17" s="58" t="s">
        <v>211</v>
      </c>
      <c r="D17" s="58" t="s">
        <v>211</v>
      </c>
      <c r="E17" s="58" t="s">
        <v>211</v>
      </c>
      <c r="F17" s="58" t="s">
        <v>211</v>
      </c>
      <c r="G17" s="58" t="s">
        <v>211</v>
      </c>
      <c r="H17" s="58" t="s">
        <v>211</v>
      </c>
      <c r="I17" s="58" t="s">
        <v>211</v>
      </c>
      <c r="J17" s="58" t="s">
        <v>211</v>
      </c>
      <c r="K17" s="58" t="s">
        <v>211</v>
      </c>
    </row>
    <row r="18" spans="2:11" ht="15.75" x14ac:dyDescent="0.25">
      <c r="B18" s="40" t="s">
        <v>133</v>
      </c>
      <c r="C18" s="58" t="s">
        <v>211</v>
      </c>
      <c r="D18" s="58" t="s">
        <v>211</v>
      </c>
      <c r="E18" s="58" t="s">
        <v>211</v>
      </c>
      <c r="F18" s="58" t="s">
        <v>211</v>
      </c>
      <c r="G18" s="58" t="s">
        <v>211</v>
      </c>
      <c r="H18" s="58" t="s">
        <v>211</v>
      </c>
      <c r="I18" s="58" t="s">
        <v>211</v>
      </c>
      <c r="J18" s="58" t="s">
        <v>211</v>
      </c>
      <c r="K18" s="58" t="s">
        <v>211</v>
      </c>
    </row>
    <row r="19" spans="2:11" ht="15.75" x14ac:dyDescent="0.25">
      <c r="B19" s="40" t="s">
        <v>134</v>
      </c>
      <c r="C19" s="58" t="s">
        <v>211</v>
      </c>
      <c r="D19" s="58" t="s">
        <v>211</v>
      </c>
      <c r="E19" s="58" t="s">
        <v>211</v>
      </c>
      <c r="F19" s="58" t="s">
        <v>211</v>
      </c>
      <c r="G19" s="58" t="s">
        <v>211</v>
      </c>
      <c r="H19" s="58" t="s">
        <v>211</v>
      </c>
      <c r="I19" s="58" t="s">
        <v>211</v>
      </c>
      <c r="J19" s="58" t="s">
        <v>211</v>
      </c>
      <c r="K19" s="58" t="s">
        <v>211</v>
      </c>
    </row>
    <row r="20" spans="2:11" ht="16.5" thickBot="1" x14ac:dyDescent="0.3">
      <c r="B20" s="60" t="s">
        <v>135</v>
      </c>
      <c r="C20" s="58" t="s">
        <v>211</v>
      </c>
      <c r="D20" s="58" t="s">
        <v>211</v>
      </c>
      <c r="E20" s="58" t="s">
        <v>211</v>
      </c>
      <c r="F20" s="58" t="s">
        <v>211</v>
      </c>
      <c r="G20" s="58" t="s">
        <v>211</v>
      </c>
      <c r="H20" s="58" t="s">
        <v>211</v>
      </c>
      <c r="I20" s="58" t="s">
        <v>211</v>
      </c>
      <c r="J20" s="58" t="s">
        <v>211</v>
      </c>
      <c r="K20" s="58" t="s">
        <v>211</v>
      </c>
    </row>
    <row r="21" spans="2:11" ht="15.95" customHeight="1" x14ac:dyDescent="0.25">
      <c r="B21" s="61" t="s">
        <v>136</v>
      </c>
      <c r="C21" s="58" t="s">
        <v>211</v>
      </c>
      <c r="D21" s="58" t="s">
        <v>211</v>
      </c>
      <c r="E21" s="58" t="s">
        <v>211</v>
      </c>
      <c r="F21" s="58" t="s">
        <v>211</v>
      </c>
      <c r="G21" s="58" t="s">
        <v>211</v>
      </c>
      <c r="H21" s="58" t="s">
        <v>211</v>
      </c>
      <c r="I21" s="58" t="s">
        <v>211</v>
      </c>
      <c r="J21" s="58" t="s">
        <v>211</v>
      </c>
      <c r="K21" s="58" t="s">
        <v>211</v>
      </c>
    </row>
    <row r="22" spans="2:11" ht="15.75" x14ac:dyDescent="0.25">
      <c r="B22" s="40" t="s">
        <v>137</v>
      </c>
      <c r="C22" s="58" t="s">
        <v>211</v>
      </c>
      <c r="D22" s="58" t="s">
        <v>211</v>
      </c>
      <c r="E22" s="58" t="s">
        <v>211</v>
      </c>
      <c r="F22" s="58" t="s">
        <v>211</v>
      </c>
      <c r="G22" s="58" t="s">
        <v>211</v>
      </c>
      <c r="H22" s="58" t="s">
        <v>211</v>
      </c>
      <c r="I22" s="58" t="s">
        <v>211</v>
      </c>
      <c r="J22" s="58" t="s">
        <v>211</v>
      </c>
      <c r="K22" s="58" t="s">
        <v>211</v>
      </c>
    </row>
    <row r="23" spans="2:11" ht="15.75" x14ac:dyDescent="0.25">
      <c r="B23" s="57" t="s">
        <v>138</v>
      </c>
      <c r="C23" s="58" t="s">
        <v>211</v>
      </c>
      <c r="D23" s="58" t="s">
        <v>211</v>
      </c>
      <c r="E23" s="58" t="s">
        <v>211</v>
      </c>
      <c r="F23" s="58" t="s">
        <v>211</v>
      </c>
      <c r="G23" s="58" t="s">
        <v>211</v>
      </c>
      <c r="H23" s="58" t="s">
        <v>211</v>
      </c>
      <c r="I23" s="58" t="s">
        <v>211</v>
      </c>
      <c r="J23" s="58" t="s">
        <v>211</v>
      </c>
      <c r="K23" s="58" t="s">
        <v>211</v>
      </c>
    </row>
    <row r="24" spans="2:11" ht="15.75" x14ac:dyDescent="0.25">
      <c r="B24" s="40" t="s">
        <v>139</v>
      </c>
      <c r="C24" s="58" t="s">
        <v>211</v>
      </c>
      <c r="D24" s="58" t="s">
        <v>211</v>
      </c>
      <c r="E24" s="58" t="s">
        <v>211</v>
      </c>
      <c r="F24" s="58" t="s">
        <v>211</v>
      </c>
      <c r="G24" s="58" t="s">
        <v>211</v>
      </c>
      <c r="H24" s="58" t="s">
        <v>211</v>
      </c>
      <c r="I24" s="58" t="s">
        <v>211</v>
      </c>
      <c r="J24" s="58" t="s">
        <v>211</v>
      </c>
      <c r="K24" s="58" t="s">
        <v>211</v>
      </c>
    </row>
    <row r="25" spans="2:11" ht="15.75" x14ac:dyDescent="0.25">
      <c r="B25" s="57" t="s">
        <v>140</v>
      </c>
      <c r="C25" s="58" t="s">
        <v>211</v>
      </c>
      <c r="D25" s="58" t="s">
        <v>211</v>
      </c>
      <c r="E25" s="58" t="s">
        <v>211</v>
      </c>
      <c r="F25" s="58" t="s">
        <v>211</v>
      </c>
      <c r="G25" s="58" t="s">
        <v>211</v>
      </c>
      <c r="H25" s="58" t="s">
        <v>211</v>
      </c>
      <c r="I25" s="58" t="s">
        <v>211</v>
      </c>
      <c r="J25" s="58" t="s">
        <v>211</v>
      </c>
      <c r="K25" s="58" t="s">
        <v>211</v>
      </c>
    </row>
    <row r="26" spans="2:11" ht="15.75" x14ac:dyDescent="0.25">
      <c r="B26" s="40" t="s">
        <v>141</v>
      </c>
      <c r="C26" s="58" t="s">
        <v>211</v>
      </c>
      <c r="D26" s="58" t="s">
        <v>211</v>
      </c>
      <c r="E26" s="58" t="s">
        <v>211</v>
      </c>
      <c r="F26" s="58" t="s">
        <v>211</v>
      </c>
      <c r="G26" s="58" t="s">
        <v>211</v>
      </c>
      <c r="H26" s="58" t="s">
        <v>211</v>
      </c>
      <c r="I26" s="58" t="s">
        <v>211</v>
      </c>
      <c r="J26" s="58" t="s">
        <v>211</v>
      </c>
      <c r="K26" s="58" t="s">
        <v>211</v>
      </c>
    </row>
    <row r="27" spans="2:11" ht="15.75" x14ac:dyDescent="0.25">
      <c r="B27" s="11"/>
    </row>
  </sheetData>
  <mergeCells count="9">
    <mergeCell ref="H11:K11"/>
    <mergeCell ref="B2:E3"/>
    <mergeCell ref="C4:E4"/>
    <mergeCell ref="C5:E5"/>
    <mergeCell ref="B7:G7"/>
    <mergeCell ref="F3:F4"/>
    <mergeCell ref="C9:K9"/>
    <mergeCell ref="C10:K10"/>
    <mergeCell ref="C11:G11"/>
  </mergeCells>
  <pageMargins left="0.70866141732283472" right="0.70866141732283472" top="0.74803149606299213" bottom="0.74803149606299213" header="0.31496062992125984" footer="0.31496062992125984"/>
  <pageSetup paperSize="9" scale="55" fitToHeight="10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BCD1777-EDAA-4A56-8850-F67E32D9071A}">
          <x14:formula1>
            <xm:f>Guidance!$B$44:$B$64</xm:f>
          </x14:formula1>
          <xm:sqref>C10:K10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3FD09-975D-42B2-99F4-74CD499F2731}">
  <sheetPr>
    <pageSetUpPr fitToPage="1"/>
  </sheetPr>
  <dimension ref="B1:L59"/>
  <sheetViews>
    <sheetView showGridLines="0" tabSelected="1" topLeftCell="A25" zoomScale="70" zoomScaleNormal="70" workbookViewId="0">
      <selection activeCell="P54" sqref="P54"/>
    </sheetView>
  </sheetViews>
  <sheetFormatPr baseColWidth="10" defaultColWidth="9.140625" defaultRowHeight="15" x14ac:dyDescent="0.25"/>
  <cols>
    <col min="1" max="1" width="3.7109375" customWidth="1"/>
    <col min="2" max="2" width="48.5703125" style="54" customWidth="1"/>
    <col min="3" max="3" width="17.7109375" bestFit="1" customWidth="1"/>
    <col min="4" max="11" width="15.28515625" customWidth="1"/>
  </cols>
  <sheetData>
    <row r="1" spans="2:12" ht="15.75" thickBot="1" x14ac:dyDescent="0.3"/>
    <row r="2" spans="2:12" ht="24.95" customHeight="1" thickBot="1" x14ac:dyDescent="0.3">
      <c r="B2" s="122" t="s">
        <v>142</v>
      </c>
      <c r="C2" s="122"/>
      <c r="D2" s="122"/>
      <c r="E2" s="122"/>
    </row>
    <row r="3" spans="2:12" ht="24.95" customHeight="1" thickBot="1" x14ac:dyDescent="0.3">
      <c r="B3" s="122"/>
      <c r="C3" s="122"/>
      <c r="D3" s="122"/>
      <c r="E3" s="122"/>
    </row>
    <row r="4" spans="2:12" ht="21" thickBot="1" x14ac:dyDescent="0.3">
      <c r="B4" s="62" t="s">
        <v>1</v>
      </c>
      <c r="C4" s="123" t="str">
        <f>'1) Associated companies'!C4:D4</f>
        <v>TF0006</v>
      </c>
      <c r="D4" s="123"/>
      <c r="E4" s="123"/>
      <c r="L4" s="39"/>
    </row>
    <row r="5" spans="2:12" ht="21" thickBot="1" x14ac:dyDescent="0.3">
      <c r="B5" s="62" t="s">
        <v>3</v>
      </c>
      <c r="C5" s="123" t="str">
        <f>'1) Associated companies'!C5:D5</f>
        <v>SN Maia Siderurgia Nacional, S.A.</v>
      </c>
      <c r="D5" s="123"/>
      <c r="E5" s="123"/>
      <c r="L5" s="39"/>
    </row>
    <row r="7" spans="2:12" ht="15.2" customHeight="1" x14ac:dyDescent="0.25">
      <c r="B7" s="144" t="s">
        <v>143</v>
      </c>
      <c r="C7" s="144"/>
      <c r="D7" s="144"/>
      <c r="E7" s="144"/>
      <c r="F7" s="144"/>
      <c r="G7" s="144"/>
      <c r="H7" s="144"/>
      <c r="I7" s="144"/>
      <c r="J7" s="144"/>
      <c r="K7" s="144"/>
    </row>
    <row r="9" spans="2:12" s="54" customFormat="1" ht="15.95" customHeight="1" x14ac:dyDescent="0.25">
      <c r="B9" s="40" t="s">
        <v>124</v>
      </c>
      <c r="C9" s="141" t="s">
        <v>6</v>
      </c>
      <c r="D9" s="142"/>
      <c r="E9" s="142"/>
      <c r="F9" s="142"/>
      <c r="G9" s="143"/>
      <c r="H9" s="129" t="s">
        <v>7</v>
      </c>
      <c r="I9" s="130"/>
      <c r="J9" s="130"/>
      <c r="K9" s="131"/>
    </row>
    <row r="10" spans="2:12" s="54" customFormat="1" ht="15.75" x14ac:dyDescent="0.25">
      <c r="B10" s="40" t="s">
        <v>125</v>
      </c>
      <c r="C10" s="55">
        <v>2013</v>
      </c>
      <c r="D10" s="55">
        <v>2014</v>
      </c>
      <c r="E10" s="55">
        <v>2015</v>
      </c>
      <c r="F10" s="55">
        <v>2016</v>
      </c>
      <c r="G10" s="55">
        <v>2017</v>
      </c>
      <c r="H10" s="73">
        <v>2018</v>
      </c>
      <c r="I10" s="73">
        <v>2019</v>
      </c>
      <c r="J10" s="73" t="s">
        <v>126</v>
      </c>
      <c r="K10" s="73" t="s">
        <v>127</v>
      </c>
    </row>
    <row r="11" spans="2:12" s="11" customFormat="1" x14ac:dyDescent="0.2">
      <c r="B11" s="40"/>
      <c r="C11" s="113" t="s">
        <v>144</v>
      </c>
      <c r="D11" s="113"/>
      <c r="E11" s="113"/>
      <c r="F11" s="113"/>
      <c r="G11" s="113"/>
      <c r="H11" s="113"/>
      <c r="I11" s="113"/>
      <c r="J11" s="113"/>
      <c r="K11" s="113"/>
    </row>
    <row r="12" spans="2:12" s="11" customFormat="1" x14ac:dyDescent="0.2">
      <c r="B12" s="40" t="s">
        <v>145</v>
      </c>
      <c r="C12" s="63"/>
      <c r="D12" s="64"/>
      <c r="E12" s="64"/>
      <c r="F12" s="64"/>
      <c r="G12" s="64"/>
      <c r="H12" s="64"/>
      <c r="I12" s="64"/>
      <c r="J12" s="64"/>
      <c r="K12" s="64"/>
    </row>
    <row r="13" spans="2:12" s="11" customFormat="1" x14ac:dyDescent="0.2">
      <c r="B13" s="65">
        <v>13</v>
      </c>
      <c r="C13" s="87" t="s">
        <v>211</v>
      </c>
      <c r="D13" s="87" t="s">
        <v>211</v>
      </c>
      <c r="E13" s="87" t="s">
        <v>211</v>
      </c>
      <c r="F13" s="87" t="s">
        <v>211</v>
      </c>
      <c r="G13" s="87" t="s">
        <v>211</v>
      </c>
      <c r="H13" s="87" t="s">
        <v>211</v>
      </c>
      <c r="I13" s="87" t="s">
        <v>211</v>
      </c>
      <c r="J13" s="87" t="s">
        <v>211</v>
      </c>
      <c r="K13" s="87" t="s">
        <v>211</v>
      </c>
    </row>
    <row r="14" spans="2:12" s="11" customFormat="1" x14ac:dyDescent="0.2">
      <c r="B14" s="65" t="s">
        <v>146</v>
      </c>
      <c r="C14" s="87"/>
      <c r="D14" s="88"/>
      <c r="E14" s="88"/>
      <c r="F14" s="88"/>
      <c r="G14" s="88"/>
      <c r="H14" s="88"/>
      <c r="I14" s="88"/>
      <c r="J14" s="88"/>
      <c r="K14" s="88"/>
    </row>
    <row r="15" spans="2:12" s="11" customFormat="1" x14ac:dyDescent="0.2">
      <c r="B15" s="65" t="s">
        <v>146</v>
      </c>
      <c r="C15" s="66"/>
      <c r="D15" s="67"/>
      <c r="E15" s="67"/>
      <c r="F15" s="67"/>
      <c r="G15" s="67"/>
      <c r="H15" s="67"/>
      <c r="I15" s="67"/>
      <c r="J15" s="67"/>
      <c r="K15" s="67"/>
    </row>
    <row r="16" spans="2:12" s="11" customFormat="1" x14ac:dyDescent="0.2">
      <c r="B16" s="65" t="s">
        <v>146</v>
      </c>
      <c r="C16" s="66"/>
      <c r="D16" s="67"/>
      <c r="E16" s="67"/>
      <c r="F16" s="67"/>
      <c r="G16" s="67"/>
      <c r="H16" s="67"/>
      <c r="I16" s="67"/>
      <c r="J16" s="67"/>
      <c r="K16" s="67"/>
    </row>
    <row r="17" spans="2:11" s="11" customFormat="1" x14ac:dyDescent="0.2">
      <c r="B17" s="65" t="s">
        <v>147</v>
      </c>
      <c r="C17" s="66"/>
      <c r="D17" s="67"/>
      <c r="E17" s="67"/>
      <c r="F17" s="67"/>
      <c r="G17" s="67"/>
      <c r="H17" s="67"/>
      <c r="I17" s="67"/>
      <c r="J17" s="67"/>
      <c r="K17" s="67"/>
    </row>
    <row r="18" spans="2:11" s="11" customFormat="1" x14ac:dyDescent="0.2">
      <c r="B18" s="40" t="s">
        <v>148</v>
      </c>
      <c r="C18" s="64"/>
      <c r="D18" s="64"/>
      <c r="E18" s="64"/>
      <c r="F18" s="64"/>
      <c r="G18" s="64"/>
      <c r="H18" s="64"/>
      <c r="I18" s="64"/>
      <c r="J18" s="64"/>
      <c r="K18" s="64"/>
    </row>
    <row r="19" spans="2:11" s="11" customFormat="1" x14ac:dyDescent="0.2">
      <c r="B19" s="65">
        <v>13</v>
      </c>
      <c r="C19" s="87" t="s">
        <v>211</v>
      </c>
      <c r="D19" s="87" t="s">
        <v>211</v>
      </c>
      <c r="E19" s="87" t="s">
        <v>211</v>
      </c>
      <c r="F19" s="87" t="s">
        <v>211</v>
      </c>
      <c r="G19" s="87" t="s">
        <v>211</v>
      </c>
      <c r="H19" s="87" t="s">
        <v>211</v>
      </c>
      <c r="I19" s="87" t="s">
        <v>211</v>
      </c>
      <c r="J19" s="87" t="s">
        <v>211</v>
      </c>
      <c r="K19" s="87" t="s">
        <v>211</v>
      </c>
    </row>
    <row r="20" spans="2:11" s="11" customFormat="1" x14ac:dyDescent="0.2">
      <c r="B20" s="65" t="s">
        <v>146</v>
      </c>
      <c r="C20" s="87"/>
      <c r="D20" s="87"/>
      <c r="E20" s="87"/>
      <c r="F20" s="87"/>
      <c r="G20" s="87"/>
      <c r="H20" s="87"/>
      <c r="I20" s="87"/>
      <c r="J20" s="87"/>
      <c r="K20" s="87"/>
    </row>
    <row r="21" spans="2:11" s="11" customFormat="1" x14ac:dyDescent="0.2">
      <c r="B21" s="65" t="s">
        <v>146</v>
      </c>
      <c r="C21" s="66"/>
      <c r="D21" s="67"/>
      <c r="E21" s="67"/>
      <c r="F21" s="67"/>
      <c r="G21" s="67"/>
      <c r="H21" s="67"/>
      <c r="I21" s="67"/>
      <c r="J21" s="67"/>
      <c r="K21" s="67"/>
    </row>
    <row r="22" spans="2:11" s="11" customFormat="1" x14ac:dyDescent="0.2">
      <c r="B22" s="65" t="s">
        <v>146</v>
      </c>
      <c r="C22" s="66"/>
      <c r="D22" s="67"/>
      <c r="E22" s="67"/>
      <c r="F22" s="67"/>
      <c r="G22" s="67"/>
      <c r="H22" s="67"/>
      <c r="I22" s="67"/>
      <c r="J22" s="67"/>
      <c r="K22" s="67"/>
    </row>
    <row r="23" spans="2:11" s="11" customFormat="1" x14ac:dyDescent="0.2">
      <c r="B23" s="65" t="s">
        <v>147</v>
      </c>
      <c r="C23" s="66"/>
      <c r="D23" s="67"/>
      <c r="E23" s="67"/>
      <c r="F23" s="67"/>
      <c r="G23" s="67"/>
      <c r="H23" s="67"/>
      <c r="I23" s="67"/>
      <c r="J23" s="67"/>
      <c r="K23" s="67"/>
    </row>
    <row r="24" spans="2:11" s="11" customFormat="1" x14ac:dyDescent="0.2">
      <c r="B24" s="40" t="s">
        <v>149</v>
      </c>
      <c r="C24" s="68"/>
      <c r="D24" s="68"/>
      <c r="E24" s="68"/>
      <c r="F24" s="68"/>
      <c r="G24" s="68"/>
      <c r="H24" s="68"/>
      <c r="I24" s="68"/>
      <c r="J24" s="68"/>
      <c r="K24" s="68"/>
    </row>
    <row r="25" spans="2:11" s="11" customFormat="1" x14ac:dyDescent="0.2">
      <c r="B25" s="65">
        <v>13</v>
      </c>
      <c r="C25" s="69" t="e">
        <f>C13/C19</f>
        <v>#VALUE!</v>
      </c>
      <c r="D25" s="69" t="e">
        <f t="shared" ref="D25:K28" si="0">D13/D19</f>
        <v>#VALUE!</v>
      </c>
      <c r="E25" s="69" t="e">
        <f t="shared" si="0"/>
        <v>#VALUE!</v>
      </c>
      <c r="F25" s="69" t="e">
        <f t="shared" si="0"/>
        <v>#VALUE!</v>
      </c>
      <c r="G25" s="69" t="e">
        <f t="shared" si="0"/>
        <v>#VALUE!</v>
      </c>
      <c r="H25" s="69" t="e">
        <f t="shared" si="0"/>
        <v>#VALUE!</v>
      </c>
      <c r="I25" s="69" t="e">
        <f t="shared" si="0"/>
        <v>#VALUE!</v>
      </c>
      <c r="J25" s="69" t="e">
        <f t="shared" si="0"/>
        <v>#VALUE!</v>
      </c>
      <c r="K25" s="69" t="e">
        <f t="shared" si="0"/>
        <v>#VALUE!</v>
      </c>
    </row>
    <row r="26" spans="2:11" s="11" customFormat="1" x14ac:dyDescent="0.2">
      <c r="B26" s="65"/>
      <c r="C26" s="69" t="e">
        <f>C14/C20</f>
        <v>#DIV/0!</v>
      </c>
      <c r="D26" s="69" t="e">
        <f t="shared" si="0"/>
        <v>#DIV/0!</v>
      </c>
      <c r="E26" s="69" t="e">
        <f t="shared" si="0"/>
        <v>#DIV/0!</v>
      </c>
      <c r="F26" s="69" t="e">
        <f t="shared" si="0"/>
        <v>#DIV/0!</v>
      </c>
      <c r="G26" s="69" t="e">
        <f t="shared" si="0"/>
        <v>#DIV/0!</v>
      </c>
      <c r="H26" s="69" t="e">
        <f t="shared" si="0"/>
        <v>#DIV/0!</v>
      </c>
      <c r="I26" s="69" t="e">
        <f t="shared" si="0"/>
        <v>#DIV/0!</v>
      </c>
      <c r="J26" s="69" t="e">
        <f t="shared" si="0"/>
        <v>#DIV/0!</v>
      </c>
      <c r="K26" s="69" t="e">
        <f t="shared" si="0"/>
        <v>#DIV/0!</v>
      </c>
    </row>
    <row r="27" spans="2:11" s="11" customFormat="1" x14ac:dyDescent="0.2">
      <c r="B27" s="65" t="s">
        <v>146</v>
      </c>
      <c r="C27" s="69" t="e">
        <f>C15/C21</f>
        <v>#DIV/0!</v>
      </c>
      <c r="D27" s="69" t="e">
        <f t="shared" si="0"/>
        <v>#DIV/0!</v>
      </c>
      <c r="E27" s="69" t="e">
        <f t="shared" si="0"/>
        <v>#DIV/0!</v>
      </c>
      <c r="F27" s="69" t="e">
        <f t="shared" si="0"/>
        <v>#DIV/0!</v>
      </c>
      <c r="G27" s="69" t="e">
        <f t="shared" si="0"/>
        <v>#DIV/0!</v>
      </c>
      <c r="H27" s="69" t="e">
        <f t="shared" si="0"/>
        <v>#DIV/0!</v>
      </c>
      <c r="I27" s="69" t="e">
        <f t="shared" si="0"/>
        <v>#DIV/0!</v>
      </c>
      <c r="J27" s="69" t="e">
        <f t="shared" si="0"/>
        <v>#DIV/0!</v>
      </c>
      <c r="K27" s="69" t="e">
        <f t="shared" si="0"/>
        <v>#DIV/0!</v>
      </c>
    </row>
    <row r="28" spans="2:11" s="11" customFormat="1" x14ac:dyDescent="0.2">
      <c r="B28" s="65" t="s">
        <v>146</v>
      </c>
      <c r="C28" s="69" t="e">
        <f>C16/C22</f>
        <v>#DIV/0!</v>
      </c>
      <c r="D28" s="69" t="e">
        <f t="shared" si="0"/>
        <v>#DIV/0!</v>
      </c>
      <c r="E28" s="69" t="e">
        <f t="shared" si="0"/>
        <v>#DIV/0!</v>
      </c>
      <c r="F28" s="69" t="e">
        <f t="shared" si="0"/>
        <v>#DIV/0!</v>
      </c>
      <c r="G28" s="69" t="e">
        <f t="shared" si="0"/>
        <v>#DIV/0!</v>
      </c>
      <c r="H28" s="69" t="e">
        <f t="shared" si="0"/>
        <v>#DIV/0!</v>
      </c>
      <c r="I28" s="69" t="e">
        <f t="shared" si="0"/>
        <v>#DIV/0!</v>
      </c>
      <c r="J28" s="69" t="e">
        <f t="shared" si="0"/>
        <v>#DIV/0!</v>
      </c>
      <c r="K28" s="69" t="e">
        <f t="shared" si="0"/>
        <v>#DIV/0!</v>
      </c>
    </row>
    <row r="29" spans="2:11" s="11" customFormat="1" x14ac:dyDescent="0.2">
      <c r="B29" s="65" t="s">
        <v>147</v>
      </c>
      <c r="C29" s="69" t="e">
        <f t="shared" ref="C29:K29" si="1">C17/C23</f>
        <v>#DIV/0!</v>
      </c>
      <c r="D29" s="69" t="e">
        <f t="shared" si="1"/>
        <v>#DIV/0!</v>
      </c>
      <c r="E29" s="69" t="e">
        <f t="shared" si="1"/>
        <v>#DIV/0!</v>
      </c>
      <c r="F29" s="69" t="e">
        <f t="shared" si="1"/>
        <v>#DIV/0!</v>
      </c>
      <c r="G29" s="69" t="e">
        <f t="shared" si="1"/>
        <v>#DIV/0!</v>
      </c>
      <c r="H29" s="69" t="e">
        <f t="shared" si="1"/>
        <v>#DIV/0!</v>
      </c>
      <c r="I29" s="69" t="e">
        <f t="shared" si="1"/>
        <v>#DIV/0!</v>
      </c>
      <c r="J29" s="69" t="e">
        <f t="shared" si="1"/>
        <v>#DIV/0!</v>
      </c>
      <c r="K29" s="69" t="e">
        <f t="shared" si="1"/>
        <v>#DIV/0!</v>
      </c>
    </row>
    <row r="31" spans="2:11" s="11" customFormat="1" x14ac:dyDescent="0.2">
      <c r="B31" s="40"/>
      <c r="C31" s="113" t="s">
        <v>150</v>
      </c>
      <c r="D31" s="113"/>
      <c r="E31" s="113"/>
      <c r="F31" s="113"/>
      <c r="G31" s="113"/>
      <c r="H31" s="113"/>
      <c r="I31" s="113"/>
      <c r="J31" s="113"/>
      <c r="K31" s="113"/>
    </row>
    <row r="32" spans="2:11" s="11" customFormat="1" x14ac:dyDescent="0.2">
      <c r="B32" s="40" t="s">
        <v>151</v>
      </c>
      <c r="C32" s="63"/>
      <c r="D32" s="63"/>
      <c r="E32" s="63"/>
      <c r="F32" s="63"/>
      <c r="G32" s="63"/>
      <c r="H32" s="63"/>
      <c r="I32" s="63"/>
      <c r="J32" s="63"/>
      <c r="K32" s="63"/>
    </row>
    <row r="33" spans="2:11" s="11" customFormat="1" x14ac:dyDescent="0.2">
      <c r="B33" s="65">
        <v>13</v>
      </c>
      <c r="C33" s="87" t="s">
        <v>211</v>
      </c>
      <c r="D33" s="87" t="s">
        <v>211</v>
      </c>
      <c r="E33" s="87" t="s">
        <v>211</v>
      </c>
      <c r="F33" s="87" t="s">
        <v>211</v>
      </c>
      <c r="G33" s="87" t="s">
        <v>211</v>
      </c>
      <c r="H33" s="87" t="s">
        <v>211</v>
      </c>
      <c r="I33" s="87" t="s">
        <v>211</v>
      </c>
      <c r="J33" s="87" t="s">
        <v>211</v>
      </c>
      <c r="K33" s="87" t="s">
        <v>211</v>
      </c>
    </row>
    <row r="34" spans="2:11" s="11" customFormat="1" x14ac:dyDescent="0.2">
      <c r="B34" s="65" t="s">
        <v>146</v>
      </c>
      <c r="C34" s="90"/>
      <c r="D34" s="91"/>
      <c r="E34" s="91"/>
      <c r="F34" s="91"/>
      <c r="G34" s="91"/>
      <c r="H34" s="91"/>
      <c r="I34" s="91"/>
      <c r="J34" s="91"/>
      <c r="K34" s="91"/>
    </row>
    <row r="35" spans="2:11" s="11" customFormat="1" x14ac:dyDescent="0.2">
      <c r="B35" s="65" t="s">
        <v>146</v>
      </c>
      <c r="C35" s="66"/>
      <c r="D35" s="67"/>
      <c r="E35" s="67"/>
      <c r="F35" s="67"/>
      <c r="G35" s="67"/>
      <c r="H35" s="67"/>
      <c r="I35" s="67"/>
      <c r="J35" s="67"/>
      <c r="K35" s="67"/>
    </row>
    <row r="36" spans="2:11" s="11" customFormat="1" x14ac:dyDescent="0.2">
      <c r="B36" s="65" t="s">
        <v>146</v>
      </c>
      <c r="C36" s="66"/>
      <c r="D36" s="67"/>
      <c r="E36" s="67"/>
      <c r="F36" s="67"/>
      <c r="G36" s="67"/>
      <c r="H36" s="67"/>
      <c r="I36" s="67"/>
      <c r="J36" s="67"/>
      <c r="K36" s="67"/>
    </row>
    <row r="37" spans="2:11" s="11" customFormat="1" x14ac:dyDescent="0.2">
      <c r="B37" s="65" t="s">
        <v>147</v>
      </c>
      <c r="C37" s="66"/>
      <c r="D37" s="67"/>
      <c r="E37" s="67"/>
      <c r="F37" s="67"/>
      <c r="G37" s="67"/>
      <c r="H37" s="67"/>
      <c r="I37" s="67"/>
      <c r="J37" s="67"/>
      <c r="K37" s="67"/>
    </row>
    <row r="39" spans="2:11" s="11" customFormat="1" x14ac:dyDescent="0.2">
      <c r="B39" s="40"/>
      <c r="C39" s="113" t="s">
        <v>152</v>
      </c>
      <c r="D39" s="113"/>
      <c r="E39" s="113"/>
      <c r="F39" s="113"/>
      <c r="G39" s="113"/>
      <c r="H39" s="113"/>
      <c r="I39" s="113"/>
      <c r="J39" s="113"/>
      <c r="K39" s="113"/>
    </row>
    <row r="40" spans="2:11" s="11" customFormat="1" x14ac:dyDescent="0.2">
      <c r="B40" s="40" t="s">
        <v>153</v>
      </c>
      <c r="C40" s="70"/>
      <c r="D40" s="70"/>
      <c r="E40" s="70"/>
      <c r="F40" s="70"/>
      <c r="G40" s="70"/>
      <c r="H40" s="70"/>
      <c r="I40" s="70"/>
      <c r="J40" s="70"/>
      <c r="K40" s="70"/>
    </row>
    <row r="41" spans="2:11" s="11" customFormat="1" x14ac:dyDescent="0.2">
      <c r="B41" s="65">
        <v>13</v>
      </c>
      <c r="C41" s="66"/>
      <c r="D41" s="67"/>
      <c r="E41" s="67"/>
      <c r="F41" s="67"/>
      <c r="G41" s="67"/>
      <c r="H41" s="67"/>
      <c r="I41" s="67"/>
      <c r="J41" s="67"/>
      <c r="K41" s="67"/>
    </row>
    <row r="42" spans="2:11" s="11" customFormat="1" x14ac:dyDescent="0.2">
      <c r="B42" s="65">
        <v>16</v>
      </c>
      <c r="C42" s="66"/>
      <c r="D42" s="67"/>
      <c r="E42" s="67"/>
      <c r="F42" s="67"/>
      <c r="G42" s="67"/>
      <c r="H42" s="67"/>
      <c r="I42" s="67"/>
      <c r="J42" s="67"/>
      <c r="K42" s="67"/>
    </row>
    <row r="43" spans="2:11" s="11" customFormat="1" x14ac:dyDescent="0.2">
      <c r="B43" s="65" t="s">
        <v>146</v>
      </c>
      <c r="C43" s="66"/>
      <c r="D43" s="67"/>
      <c r="E43" s="67"/>
      <c r="F43" s="67"/>
      <c r="G43" s="67"/>
      <c r="H43" s="67"/>
      <c r="I43" s="67"/>
      <c r="J43" s="67"/>
      <c r="K43" s="67"/>
    </row>
    <row r="44" spans="2:11" s="11" customFormat="1" x14ac:dyDescent="0.2">
      <c r="B44" s="65" t="s">
        <v>146</v>
      </c>
      <c r="C44" s="66"/>
      <c r="D44" s="67"/>
      <c r="E44" s="67"/>
      <c r="F44" s="67"/>
      <c r="G44" s="67"/>
      <c r="H44" s="67"/>
      <c r="I44" s="67"/>
      <c r="J44" s="67"/>
      <c r="K44" s="67"/>
    </row>
    <row r="45" spans="2:11" s="11" customFormat="1" x14ac:dyDescent="0.2">
      <c r="B45" s="65" t="s">
        <v>147</v>
      </c>
      <c r="C45" s="66"/>
      <c r="D45" s="67"/>
      <c r="E45" s="67"/>
      <c r="F45" s="67"/>
      <c r="G45" s="67"/>
      <c r="H45" s="67"/>
      <c r="I45" s="67"/>
      <c r="J45" s="67"/>
      <c r="K45" s="67"/>
    </row>
    <row r="46" spans="2:11" s="11" customFormat="1" x14ac:dyDescent="0.2">
      <c r="B46" s="40" t="s">
        <v>154</v>
      </c>
      <c r="C46" s="70"/>
      <c r="D46" s="70"/>
      <c r="E46" s="70"/>
      <c r="F46" s="70"/>
      <c r="G46" s="70"/>
      <c r="H46" s="70"/>
      <c r="I46" s="70"/>
      <c r="J46" s="70"/>
      <c r="K46" s="70"/>
    </row>
    <row r="47" spans="2:11" s="11" customFormat="1" x14ac:dyDescent="0.2">
      <c r="B47" s="65">
        <v>13</v>
      </c>
      <c r="C47" s="56"/>
      <c r="D47" s="71"/>
      <c r="E47" s="71"/>
      <c r="F47" s="71"/>
      <c r="G47" s="71"/>
      <c r="H47" s="71"/>
      <c r="I47" s="71"/>
      <c r="J47" s="71"/>
      <c r="K47" s="71"/>
    </row>
    <row r="48" spans="2:11" s="11" customFormat="1" x14ac:dyDescent="0.2">
      <c r="B48" s="65">
        <v>16</v>
      </c>
      <c r="C48" s="56"/>
      <c r="D48" s="71"/>
      <c r="E48" s="71"/>
      <c r="F48" s="71"/>
      <c r="G48" s="71"/>
      <c r="H48" s="71"/>
      <c r="I48" s="71"/>
      <c r="J48" s="71"/>
      <c r="K48" s="71"/>
    </row>
    <row r="49" spans="2:11" s="11" customFormat="1" x14ac:dyDescent="0.2">
      <c r="B49" s="65" t="s">
        <v>146</v>
      </c>
      <c r="C49" s="56"/>
      <c r="D49" s="71"/>
      <c r="E49" s="71"/>
      <c r="F49" s="71"/>
      <c r="G49" s="71"/>
      <c r="H49" s="71"/>
      <c r="I49" s="71"/>
      <c r="J49" s="71"/>
      <c r="K49" s="71"/>
    </row>
    <row r="50" spans="2:11" s="11" customFormat="1" x14ac:dyDescent="0.2">
      <c r="B50" s="65" t="s">
        <v>146</v>
      </c>
      <c r="C50" s="56"/>
      <c r="D50" s="71"/>
      <c r="E50" s="71"/>
      <c r="F50" s="71"/>
      <c r="G50" s="71"/>
      <c r="H50" s="71"/>
      <c r="I50" s="71"/>
      <c r="J50" s="71"/>
      <c r="K50" s="71"/>
    </row>
    <row r="51" spans="2:11" s="11" customFormat="1" x14ac:dyDescent="0.2">
      <c r="B51" s="65" t="s">
        <v>147</v>
      </c>
      <c r="C51" s="56"/>
      <c r="D51" s="71"/>
      <c r="E51" s="71"/>
      <c r="F51" s="71"/>
      <c r="G51" s="71"/>
      <c r="H51" s="71"/>
      <c r="I51" s="71"/>
      <c r="J51" s="71"/>
      <c r="K51" s="71"/>
    </row>
    <row r="53" spans="2:11" s="11" customFormat="1" x14ac:dyDescent="0.2">
      <c r="B53" s="40"/>
      <c r="C53" s="113" t="s">
        <v>155</v>
      </c>
      <c r="D53" s="113"/>
      <c r="E53" s="113"/>
      <c r="F53" s="113"/>
      <c r="G53" s="113"/>
      <c r="H53" s="113"/>
      <c r="I53" s="113"/>
      <c r="J53" s="113"/>
      <c r="K53" s="113"/>
    </row>
    <row r="54" spans="2:11" s="11" customFormat="1" x14ac:dyDescent="0.2">
      <c r="B54" s="40" t="s">
        <v>156</v>
      </c>
      <c r="C54" s="70"/>
      <c r="D54" s="70"/>
      <c r="E54" s="70"/>
      <c r="F54" s="70"/>
      <c r="G54" s="70"/>
      <c r="H54" s="70"/>
      <c r="I54" s="70"/>
      <c r="J54" s="70"/>
      <c r="K54" s="70"/>
    </row>
    <row r="55" spans="2:11" s="11" customFormat="1" x14ac:dyDescent="0.2">
      <c r="B55" s="65">
        <v>13</v>
      </c>
      <c r="C55" s="87" t="s">
        <v>211</v>
      </c>
      <c r="D55" s="87" t="s">
        <v>211</v>
      </c>
      <c r="E55" s="87" t="s">
        <v>211</v>
      </c>
      <c r="F55" s="87" t="s">
        <v>211</v>
      </c>
      <c r="G55" s="87" t="s">
        <v>211</v>
      </c>
      <c r="H55" s="87" t="s">
        <v>211</v>
      </c>
      <c r="I55" s="87" t="s">
        <v>211</v>
      </c>
      <c r="J55" s="87" t="s">
        <v>211</v>
      </c>
      <c r="K55" s="87" t="s">
        <v>211</v>
      </c>
    </row>
    <row r="56" spans="2:11" s="11" customFormat="1" x14ac:dyDescent="0.2">
      <c r="B56" s="65" t="s">
        <v>146</v>
      </c>
      <c r="C56" s="66"/>
      <c r="D56" s="67"/>
      <c r="E56" s="67"/>
      <c r="F56" s="67"/>
      <c r="G56" s="67"/>
      <c r="H56" s="67"/>
      <c r="I56" s="67"/>
      <c r="J56" s="67"/>
      <c r="K56" s="67"/>
    </row>
    <row r="57" spans="2:11" s="11" customFormat="1" x14ac:dyDescent="0.2">
      <c r="B57" s="65" t="s">
        <v>146</v>
      </c>
      <c r="C57" s="66"/>
      <c r="D57" s="67"/>
      <c r="E57" s="67"/>
      <c r="F57" s="67"/>
      <c r="G57" s="67"/>
      <c r="H57" s="67"/>
      <c r="I57" s="67"/>
      <c r="J57" s="67"/>
      <c r="K57" s="67"/>
    </row>
    <row r="58" spans="2:11" s="11" customFormat="1" x14ac:dyDescent="0.2">
      <c r="B58" s="65" t="s">
        <v>146</v>
      </c>
      <c r="C58" s="66"/>
      <c r="D58" s="67"/>
      <c r="E58" s="67"/>
      <c r="F58" s="67"/>
      <c r="G58" s="67"/>
      <c r="H58" s="67"/>
      <c r="I58" s="67"/>
      <c r="J58" s="67"/>
      <c r="K58" s="67"/>
    </row>
    <row r="59" spans="2:11" s="11" customFormat="1" x14ac:dyDescent="0.2">
      <c r="B59" s="65" t="s">
        <v>147</v>
      </c>
      <c r="C59" s="66"/>
      <c r="D59" s="67"/>
      <c r="E59" s="67"/>
      <c r="F59" s="67"/>
      <c r="G59" s="67"/>
      <c r="H59" s="67"/>
      <c r="I59" s="67"/>
      <c r="J59" s="67"/>
      <c r="K59" s="67"/>
    </row>
  </sheetData>
  <mergeCells count="10">
    <mergeCell ref="C31:K31"/>
    <mergeCell ref="C11:K11"/>
    <mergeCell ref="C39:K39"/>
    <mergeCell ref="C53:K53"/>
    <mergeCell ref="B2:E3"/>
    <mergeCell ref="C4:E4"/>
    <mergeCell ref="C5:E5"/>
    <mergeCell ref="C9:G9"/>
    <mergeCell ref="H9:K9"/>
    <mergeCell ref="B7:K7"/>
  </mergeCells>
  <pageMargins left="0.70866141732283472" right="0.70866141732283472" top="0.74803149606299213" bottom="0.74803149606299213" header="0.31496062992125984" footer="0.31496062992125984"/>
  <pageSetup paperSize="9" scale="55" fitToHeight="10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6e40df2b-c156-4e70-b773-96d34ab3705a" ContentTypeId="0x010100F91884042829864C9FE8EAFDD6CB71CD0C" PreviousValue="false"/>
</file>

<file path=customXml/item2.xml><?xml version="1.0" encoding="utf-8"?>
<p:properties xmlns:p="http://schemas.microsoft.com/office/2006/metadata/properties" xmlns:xsi="http://www.w3.org/2001/XMLSchema-instance" xmlns:pc="http://schemas.microsoft.com/office/infopath/2007/PartnerControls">
  <documentManagement>
    <Classification xmlns="c14de8ec-1bbe-45d0-9da6-488d8f109529">Official</Classification>
    <g69ac3da6be14936a6d4efc253c7d4fb xmlns="c14de8ec-1bbe-45d0-9da6-488d8f109529">
      <Terms xmlns="http://schemas.microsoft.com/office/infopath/2007/PartnerControls">
        <TermInfo xmlns="http://schemas.microsoft.com/office/infopath/2007/PartnerControls">
          <TermName xmlns="http://schemas.microsoft.com/office/infopath/2007/PartnerControls">Questionnaire Template</TermName>
          <TermId xmlns="http://schemas.microsoft.com/office/infopath/2007/PartnerControls">fb1b2b86-0ce2-49a0-9d51-314f6bdf75fe</TermId>
        </TermInfo>
      </Terms>
    </g69ac3da6be14936a6d4efc253c7d4fb>
    <TaxCatchAll xmlns="c14de8ec-1bbe-45d0-9da6-488d8f109529">
      <Value>39</Value>
      <Value>73</Value>
      <Value>65</Value>
      <Value>106</Value>
    </TaxCatchAll>
    <d31dcdc419e54ba5a66b0d6dabf70d98 xmlns="c14de8ec-1bbe-45d0-9da6-488d8f109529">
      <Terms xmlns="http://schemas.microsoft.com/office/infopath/2007/PartnerControls">
        <TermInfo xmlns="http://schemas.microsoft.com/office/infopath/2007/PartnerControls">
          <TermName xmlns="http://schemas.microsoft.com/office/infopath/2007/PartnerControls">Steel Products</TermName>
          <TermId xmlns="http://schemas.microsoft.com/office/infopath/2007/PartnerControls">86968934-ccb9-49f1-b660-e3d169628c87</TermId>
        </TermInfo>
      </Terms>
    </d31dcdc419e54ba5a66b0d6dabf70d98>
    <CaseNumber xmlns="c14de8ec-1bbe-45d0-9da6-488d8f109529">TF0006</CaseNumber>
    <CaseStage xmlns="c14de8ec-1bbe-45d0-9da6-488d8f109529">Stage 4 - Verification</CaseStage>
    <CaseStatus xmlns="c14de8ec-1bbe-45d0-9da6-488d8f109529">Active</CaseStatus>
    <HeadOfInvestigation xmlns="c14de8ec-1bbe-45d0-9da6-488d8f109529">
      <UserInfo>
        <DisplayName/>
        <AccountId>26</AccountId>
        <AccountType/>
      </UserInfo>
    </HeadOfInvestigation>
    <JointChiefInvestigator xmlns="c14de8ec-1bbe-45d0-9da6-488d8f109529">
      <UserInfo>
        <DisplayName/>
        <AccountId>34</AccountId>
        <AccountType/>
      </UserInfo>
    </JointChiefInvestigator>
    <PartyName xmlns="c14de8ec-1bbe-45d0-9da6-488d8f109529" xsi:nil="true"/>
    <PartyClass xmlns="c14de8ec-1bbe-45d0-9da6-488d8f109529">TRID</PartyClass>
    <ec7cf6cc20664fb6b5a505b0c64f4cec xmlns="c14de8ec-1bbe-45d0-9da6-488d8f109529">
      <Terms xmlns="http://schemas.microsoft.com/office/infopath/2007/PartnerControls">
        <TermInfo xmlns="http://schemas.microsoft.com/office/infopath/2007/PartnerControls">
          <TermName xmlns="http://schemas.microsoft.com/office/infopath/2007/PartnerControls">Safeguard</TermName>
          <TermId xmlns="http://schemas.microsoft.com/office/infopath/2007/PartnerControls">0dfd67de-71e3-42ea-bbc5-c1588c9e3185</TermId>
        </TermInfo>
      </Terms>
    </ec7cf6cc20664fb6b5a505b0c64f4cec>
    <CaseManager xmlns="c14de8ec-1bbe-45d0-9da6-488d8f109529">
      <UserInfo>
        <DisplayName/>
        <AccountId>38</AccountId>
        <AccountType/>
      </UserInfo>
    </CaseManager>
    <TradeRemediesServicePublished xmlns="c14de8ec-1bbe-45d0-9da6-488d8f109529">No</TradeRemediesServicePublished>
    <CaseDocuments xmlns="c14de8ec-1bbe-45d0-9da6-488d8f109529">
      <Url xsi:nil="true"/>
      <Description xsi:nil="true"/>
    </CaseDocuments>
    <DigitalPlatformLink xmlns="c14de8ec-1bbe-45d0-9da6-488d8f109529">
      <Url xsi:nil="true"/>
      <Description xsi:nil="true"/>
    </DigitalPlatformLink>
    <iec7f23346fc44eb94e2c6239fd5bc64 xmlns="c14de8ec-1bbe-45d0-9da6-488d8f109529">
      <Terms xmlns="http://schemas.microsoft.com/office/infopath/2007/PartnerControls">
        <TermInfo xmlns="http://schemas.microsoft.com/office/infopath/2007/PartnerControls">
          <TermName xmlns="http://schemas.microsoft.com/office/infopath/2007/PartnerControls">United Kingdom (UK)</TermName>
          <TermId xmlns="http://schemas.microsoft.com/office/infopath/2007/PartnerControls">1e19e72d-63a5-4c5a-b6c4-e7ac7a01e15f</TermId>
        </TermInfo>
      </Terms>
    </iec7f23346fc44eb94e2c6239fd5bc64>
    <d9f98ff6b65a4d219317601d589de7b4 xmlns="c14de8ec-1bbe-45d0-9da6-488d8f109529">
      <Terms xmlns="http://schemas.microsoft.com/office/infopath/2007/PartnerControls"/>
    </d9f98ff6b65a4d219317601d589de7b4>
    <Confidential1 xmlns="c14de8ec-1bbe-45d0-9da6-488d8f109529">true</Confidential1>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Case Management Excel Document" ma:contentTypeID="0x010100F91884042829864C9FE8EAFDD6CB71CD0C0070F8B343D4B194409F4468CAF1638DA9" ma:contentTypeVersion="20" ma:contentTypeDescription="" ma:contentTypeScope="" ma:versionID="ae2896b047c31757c305e7f286fef358">
  <xsd:schema xmlns:xsd="http://www.w3.org/2001/XMLSchema" xmlns:xs="http://www.w3.org/2001/XMLSchema" xmlns:p="http://schemas.microsoft.com/office/2006/metadata/properties" xmlns:ns2="c14de8ec-1bbe-45d0-9da6-488d8f109529" targetNamespace="http://schemas.microsoft.com/office/2006/metadata/properties" ma:root="true" ma:fieldsID="d6024bb741a150caa8d4aaef695a890e" ns2:_="">
    <xsd:import namespace="c14de8ec-1bbe-45d0-9da6-488d8f109529"/>
    <xsd:element name="properties">
      <xsd:complexType>
        <xsd:sequence>
          <xsd:element name="documentManagement">
            <xsd:complexType>
              <xsd:all>
                <xsd:element ref="ns2:g69ac3da6be14936a6d4efc253c7d4fb" minOccurs="0"/>
                <xsd:element ref="ns2:TaxCatchAll" minOccurs="0"/>
                <xsd:element ref="ns2:TaxCatchAllLabel" minOccurs="0"/>
                <xsd:element ref="ns2:Classification" minOccurs="0"/>
                <xsd:element ref="ns2:ec7cf6cc20664fb6b5a505b0c64f4cec" minOccurs="0"/>
                <xsd:element ref="ns2:CaseNumber" minOccurs="0"/>
                <xsd:element ref="ns2:d31dcdc419e54ba5a66b0d6dabf70d98" minOccurs="0"/>
                <xsd:element ref="ns2:PartyClass" minOccurs="0"/>
                <xsd:element ref="ns2:PartyName" minOccurs="0"/>
                <xsd:element ref="ns2:TradeRemediesServicePublished" minOccurs="0"/>
                <xsd:element ref="ns2:d9f98ff6b65a4d219317601d589de7b4" minOccurs="0"/>
                <xsd:element ref="ns2:Confidential1" minOccurs="0"/>
                <xsd:element ref="ns2:CaseStage" minOccurs="0"/>
                <xsd:element ref="ns2:HeadOfInvestigation" minOccurs="0"/>
                <xsd:element ref="ns2:CaseDocuments" minOccurs="0"/>
                <xsd:element ref="ns2:CaseManager" minOccurs="0"/>
                <xsd:element ref="ns2:DigitalPlatformLink" minOccurs="0"/>
                <xsd:element ref="ns2:iec7f23346fc44eb94e2c6239fd5bc64" minOccurs="0"/>
                <xsd:element ref="ns2:JointChiefInvestigator" minOccurs="0"/>
                <xsd:element ref="ns2:Case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4de8ec-1bbe-45d0-9da6-488d8f109529" elementFormDefault="qualified">
    <xsd:import namespace="http://schemas.microsoft.com/office/2006/documentManagement/types"/>
    <xsd:import namespace="http://schemas.microsoft.com/office/infopath/2007/PartnerControls"/>
    <xsd:element name="g69ac3da6be14936a6d4efc253c7d4fb" ma:index="8" nillable="true" ma:taxonomy="true" ma:internalName="g69ac3da6be14936a6d4efc253c7d4fb" ma:taxonomyFieldName="DocumentType" ma:displayName="Document Type" ma:indexed="true" ma:readOnly="false" ma:default="" ma:fieldId="{069ac3da-6be1-4936-a6d4-efc253c7d4fb}" ma:sspId="6e40df2b-c156-4e70-b773-96d34ab3705a" ma:termSetId="e97ab188-662b-45da-b4ba-f12a41afe8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053c092-ccf0-4e43-9655-5ef4d7c575bb}" ma:internalName="TaxCatchAll" ma:showField="CatchAllData"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053c092-ccf0-4e43-9655-5ef4d7c575bb}" ma:internalName="TaxCatchAllLabel" ma:readOnly="true" ma:showField="CatchAllDataLabel" ma:web="ca3a8e5f-87ae-44bc-a796-b11748aeb6fc">
      <xsd:complexType>
        <xsd:complexContent>
          <xsd:extension base="dms:MultiChoiceLookup">
            <xsd:sequence>
              <xsd:element name="Value" type="dms:Lookup" maxOccurs="unbounded" minOccurs="0" nillable="true"/>
            </xsd:sequence>
          </xsd:extension>
        </xsd:complexContent>
      </xsd:complexType>
    </xsd:element>
    <xsd:element name="Classification" ma:index="12" nillable="true" ma:displayName="Classification" ma:format="Dropdown" ma:internalName="Classification">
      <xsd:simpleType>
        <xsd:restriction base="dms:Choice">
          <xsd:enumeration value="Official"/>
          <xsd:enumeration value="Official-Sensitive [Commercial]"/>
          <xsd:enumeration value="Official-Sensitive [Locsen]"/>
          <xsd:enumeration value="Official-Sensitive [Personal]"/>
        </xsd:restriction>
      </xsd:simpleType>
    </xsd:element>
    <xsd:element name="ec7cf6cc20664fb6b5a505b0c64f4cec" ma:index="13" nillable="true" ma:taxonomy="true" ma:internalName="ec7cf6cc20664fb6b5a505b0c64f4cec" ma:taxonomyFieldName="CaseType" ma:displayName="Case Type" ma:default="" ma:fieldId="{ec7cf6cc-2066-4fb6-b5a5-05b0c64f4cec}" ma:sspId="6e40df2b-c156-4e70-b773-96d34ab3705a" ma:termSetId="57ef6e5a-0e6b-443e-9e59-3505dd6b4f43" ma:anchorId="00000000-0000-0000-0000-000000000000" ma:open="false" ma:isKeyword="false">
      <xsd:complexType>
        <xsd:sequence>
          <xsd:element ref="pc:Terms" minOccurs="0" maxOccurs="1"/>
        </xsd:sequence>
      </xsd:complexType>
    </xsd:element>
    <xsd:element name="CaseNumber" ma:index="15" nillable="true" ma:displayName="Case Number" ma:internalName="CaseNumber">
      <xsd:simpleType>
        <xsd:restriction base="dms:Text">
          <xsd:maxLength value="255"/>
        </xsd:restriction>
      </xsd:simpleType>
    </xsd:element>
    <xsd:element name="d31dcdc419e54ba5a66b0d6dabf70d98" ma:index="16" nillable="true" ma:taxonomy="true" ma:internalName="d31dcdc419e54ba5a66b0d6dabf70d98" ma:taxonomyFieldName="CaseProduct" ma:displayName="Goods Concerned" ma:default="" ma:fieldId="{d31dcdc4-19e5-4ba5-a66b-0d6dabf70d98}" ma:sspId="6e40df2b-c156-4e70-b773-96d34ab3705a" ma:termSetId="b1f377ec-164a-4413-9759-bfa02da3d6d0" ma:anchorId="00000000-0000-0000-0000-000000000000" ma:open="false" ma:isKeyword="false">
      <xsd:complexType>
        <xsd:sequence>
          <xsd:element ref="pc:Terms" minOccurs="0" maxOccurs="1"/>
        </xsd:sequence>
      </xsd:complexType>
    </xsd:element>
    <xsd:element name="PartyClass" ma:index="18" nillable="true" ma:displayName="Party Class" ma:format="Dropdown" ma:indexed="true" ma:internalName="PartyClass">
      <xsd:simpleType>
        <xsd:restriction base="dms:Choice">
          <xsd:enumeration value="Exporter"/>
          <xsd:enumeration value="Importer"/>
          <xsd:enumeration value="Domestic Producer"/>
          <xsd:enumeration value="Foreign Government"/>
          <xsd:enumeration value="UK Government"/>
          <xsd:enumeration value="Trade Association"/>
          <xsd:enumeration value="Consumer Association"/>
          <xsd:enumeration value="Consultant"/>
          <xsd:enumeration value="Interested Party"/>
          <xsd:enumeration value="Contributor"/>
          <xsd:enumeration value="TRID"/>
        </xsd:restriction>
      </xsd:simpleType>
    </xsd:element>
    <xsd:element name="PartyName" ma:index="19" nillable="true" ma:displayName="Party Name" ma:internalName="PartyName">
      <xsd:simpleType>
        <xsd:restriction base="dms:Text">
          <xsd:maxLength value="255"/>
        </xsd:restriction>
      </xsd:simpleType>
    </xsd:element>
    <xsd:element name="TradeRemediesServicePublished" ma:index="20" nillable="true" ma:displayName="Trade Remedies Service Published" ma:default="No" ma:format="Dropdown" ma:internalName="TradeRemediesServicePublished">
      <xsd:simpleType>
        <xsd:restriction base="dms:Choice">
          <xsd:enumeration value="No"/>
          <xsd:enumeration value="Confidential"/>
          <xsd:enumeration value="Non-Confidential"/>
        </xsd:restriction>
      </xsd:simpleType>
    </xsd:element>
    <xsd:element name="d9f98ff6b65a4d219317601d589de7b4" ma:index="21" nillable="true" ma:taxonomy="true" ma:internalName="d9f98ff6b65a4d219317601d589de7b4" ma:taxonomyFieldName="RelatedCountry" ma:displayName="Related Country" ma:default="" ma:fieldId="{d9f98ff6-b65a-4d21-9317-601d589de7b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Confidential1" ma:index="23" nillable="true" ma:displayName="Confidential" ma:default="1" ma:internalName="Confidential1">
      <xsd:simpleType>
        <xsd:restriction base="dms:Boolean"/>
      </xsd:simpleType>
    </xsd:element>
    <xsd:element name="CaseStage" ma:index="24" nillable="true" ma:displayName="Case Stage" ma:format="Dropdown" ma:internalName="CaseStage">
      <xsd:simpleType>
        <xsd:restriction base="dms:Choice">
          <xsd:enumeration value="Stage 0 - Pre-Initiation"/>
          <xsd:enumeration value="Stage 1 - Registration Period"/>
          <xsd:enumeration value="Stage 2 - Registered Parties Analysis"/>
          <xsd:enumeration value="Stage 3 - Questionnaire"/>
          <xsd:enumeration value="Stage 4 - Verification"/>
          <xsd:enumeration value="Stage 5 - Prov. Published &amp; Returns"/>
          <xsd:enumeration value="Stage 6 - SEF Published &amp; Returns"/>
          <xsd:enumeration value="Stage 7 - Def. Published &amp; Returns"/>
          <xsd:enumeration value="Stage 8 - Other"/>
          <xsd:enumeration value="All"/>
        </xsd:restriction>
      </xsd:simpleType>
    </xsd:element>
    <xsd:element name="HeadOfInvestigation" ma:index="25" nillable="true" ma:displayName="Head Of Investigation" ma:list="UserInfo" ma:SharePointGroup="0" ma:internalName="HeadOfInvestigatio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Documents" ma:index="26" nillable="true" ma:displayName="Case Documents" ma:format="Hyperlink" ma:internalName="CaseDocuments">
      <xsd:complexType>
        <xsd:complexContent>
          <xsd:extension base="dms:URL">
            <xsd:sequence>
              <xsd:element name="Url" type="dms:ValidUrl" minOccurs="0" nillable="true"/>
              <xsd:element name="Description" type="xsd:string" nillable="true"/>
            </xsd:sequence>
          </xsd:extension>
        </xsd:complexContent>
      </xsd:complexType>
    </xsd:element>
    <xsd:element name="CaseManager" ma:index="27" nillable="true" ma:displayName="Case Manager" ma:list="UserInfo" ma:SharePointGroup="0" ma:internalName="CaseManage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PlatformLink" ma:index="28" nillable="true" ma:displayName="Digital Platform Link" ma:format="Hyperlink" ma:internalName="DigitalPlatformLink">
      <xsd:complexType>
        <xsd:complexContent>
          <xsd:extension base="dms:URL">
            <xsd:sequence>
              <xsd:element name="Url" type="dms:ValidUrl" minOccurs="0" nillable="true"/>
              <xsd:element name="Description" type="xsd:string" nillable="true"/>
            </xsd:sequence>
          </xsd:extension>
        </xsd:complexContent>
      </xsd:complexType>
    </xsd:element>
    <xsd:element name="iec7f23346fc44eb94e2c6239fd5bc64" ma:index="29" nillable="true" ma:taxonomy="true" ma:internalName="iec7f23346fc44eb94e2c6239fd5bc64" ma:taxonomyFieldName="CaseCountry" ma:displayName="Case Country" ma:default="" ma:fieldId="{2ec7f233-46fc-44eb-94e2-c6239fd5bc64}" ma:taxonomyMulti="true" ma:sspId="6e40df2b-c156-4e70-b773-96d34ab3705a" ma:termSetId="82fb7f07-3cad-42fe-a562-65ed85ce7537" ma:anchorId="00000000-0000-0000-0000-000000000000" ma:open="false" ma:isKeyword="false">
      <xsd:complexType>
        <xsd:sequence>
          <xsd:element ref="pc:Terms" minOccurs="0" maxOccurs="1"/>
        </xsd:sequence>
      </xsd:complexType>
    </xsd:element>
    <xsd:element name="JointChiefInvestigator" ma:index="31" nillable="true" ma:displayName="Joint Chief Investigator" ma:list="UserInfo" ma:SharePointGroup="0" ma:internalName="JointChiefInvestig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aseStatus" ma:index="32" nillable="true" ma:displayName="Case Status" ma:default="Active" ma:format="Dropdown" ma:internalName="CaseStatus">
      <xsd:simpleType>
        <xsd:restriction base="dms:Choice">
          <xsd:enumeration value="Active"/>
          <xsd:enumeration value="Measure in Force"/>
          <xsd:enumeration value="Review"/>
          <xsd:enumeration value="Challenge Ongoing"/>
          <xsd:enumeration value="Measure Ende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C4D17C8-1357-4323-AF9F-C1B6E989E28C}">
  <ds:schemaRefs>
    <ds:schemaRef ds:uri="Microsoft.SharePoint.Taxonomy.ContentTypeSync"/>
  </ds:schemaRefs>
</ds:datastoreItem>
</file>

<file path=customXml/itemProps2.xml><?xml version="1.0" encoding="utf-8"?>
<ds:datastoreItem xmlns:ds="http://schemas.openxmlformats.org/officeDocument/2006/customXml" ds:itemID="{8E309755-9270-4B68-BA09-FF737F6EF80A}">
  <ds:schemaRefs>
    <ds:schemaRef ds:uri="http://schemas.microsoft.com/office/2006/metadata/properties"/>
    <ds:schemaRef ds:uri="http://schemas.microsoft.com/office/infopath/2007/PartnerControls"/>
    <ds:schemaRef ds:uri="c14de8ec-1bbe-45d0-9da6-488d8f109529"/>
  </ds:schemaRefs>
</ds:datastoreItem>
</file>

<file path=customXml/itemProps3.xml><?xml version="1.0" encoding="utf-8"?>
<ds:datastoreItem xmlns:ds="http://schemas.openxmlformats.org/officeDocument/2006/customXml" ds:itemID="{45F85F83-E2B3-42D4-A53F-134324349A42}">
  <ds:schemaRefs>
    <ds:schemaRef ds:uri="http://schemas.microsoft.com/sharepoint/v3/contenttype/forms"/>
  </ds:schemaRefs>
</ds:datastoreItem>
</file>

<file path=customXml/itemProps4.xml><?xml version="1.0" encoding="utf-8"?>
<ds:datastoreItem xmlns:ds="http://schemas.openxmlformats.org/officeDocument/2006/customXml" ds:itemID="{A85B16A9-D690-4970-A0EB-3C55A0F0696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Guidance</vt:lpstr>
      <vt:lpstr>Contents</vt:lpstr>
      <vt:lpstr>1) Associated companies</vt:lpstr>
      <vt:lpstr>2) Shareholdings</vt:lpstr>
      <vt:lpstr>3) Goods</vt:lpstr>
      <vt:lpstr>4) Sales</vt:lpstr>
      <vt:lpstr>5) Product category 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Chong-Wen Hong</dc:creator>
  <cp:keywords/>
  <dc:description/>
  <cp:lastModifiedBy>jmartin</cp:lastModifiedBy>
  <cp:revision/>
  <cp:lastPrinted>2020-10-27T08:22:59Z</cp:lastPrinted>
  <dcterms:created xsi:type="dcterms:W3CDTF">2019-01-08T16:27:44Z</dcterms:created>
  <dcterms:modified xsi:type="dcterms:W3CDTF">2021-01-11T15:33:23Z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b150e91-1403-4795-80a4-b7d1f9621190_Enabled">
    <vt:lpwstr>True</vt:lpwstr>
  </property>
  <property fmtid="{D5CDD505-2E9C-101B-9397-08002B2CF9AE}" pid="3" name="MSIP_Label_eb150e91-1403-4795-80a4-b7d1f9621190_SiteId">
    <vt:lpwstr>6d05c462-2956-4ec4-a0d4-480181c849f9</vt:lpwstr>
  </property>
  <property fmtid="{D5CDD505-2E9C-101B-9397-08002B2CF9AE}" pid="4" name="MSIP_Label_eb150e91-1403-4795-80a4-b7d1f9621190_Owner">
    <vt:lpwstr>Chong-Wen.Hong@traderemedies.gov.uk</vt:lpwstr>
  </property>
  <property fmtid="{D5CDD505-2E9C-101B-9397-08002B2CF9AE}" pid="5" name="MSIP_Label_eb150e91-1403-4795-80a4-b7d1f9621190_SetDate">
    <vt:lpwstr>2019-01-08T16:38:43.3657029Z</vt:lpwstr>
  </property>
  <property fmtid="{D5CDD505-2E9C-101B-9397-08002B2CF9AE}" pid="6" name="MSIP_Label_eb150e91-1403-4795-80a4-b7d1f9621190_Name">
    <vt:lpwstr>OFFICIAL</vt:lpwstr>
  </property>
  <property fmtid="{D5CDD505-2E9C-101B-9397-08002B2CF9AE}" pid="7" name="MSIP_Label_eb150e91-1403-4795-80a4-b7d1f9621190_Application">
    <vt:lpwstr>Microsoft Azure Information Protection</vt:lpwstr>
  </property>
  <property fmtid="{D5CDD505-2E9C-101B-9397-08002B2CF9AE}" pid="8" name="MSIP_Label_eb150e91-1403-4795-80a4-b7d1f9621190_Extended_MSFT_Method">
    <vt:lpwstr>Automatic</vt:lpwstr>
  </property>
  <property fmtid="{D5CDD505-2E9C-101B-9397-08002B2CF9AE}" pid="9" name="Sensitivity">
    <vt:lpwstr>OFFICIAL</vt:lpwstr>
  </property>
  <property fmtid="{D5CDD505-2E9C-101B-9397-08002B2CF9AE}" pid="10" name="ContentTypeId">
    <vt:lpwstr>0x010100F91884042829864C9FE8EAFDD6CB71CD0C0070F8B343D4B194409F4468CAF1638DA9</vt:lpwstr>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Product">
    <vt:lpwstr>73;#Steel Products|86968934-ccb9-49f1-b660-e3d169628c87</vt:lpwstr>
  </property>
  <property fmtid="{D5CDD505-2E9C-101B-9397-08002B2CF9AE}" pid="16" name="Country">
    <vt:lpwstr/>
  </property>
  <property fmtid="{D5CDD505-2E9C-101B-9397-08002B2CF9AE}" pid="17" name="DocumentType">
    <vt:lpwstr>65;#Questionnaire Template|fb1b2b86-0ce2-49a0-9d51-314f6bdf75fe</vt:lpwstr>
  </property>
  <property fmtid="{D5CDD505-2E9C-101B-9397-08002B2CF9AE}" pid="18" name="Confidential">
    <vt:bool>true</vt:bool>
  </property>
  <property fmtid="{D5CDD505-2E9C-101B-9397-08002B2CF9AE}" pid="19" name="Originator">
    <vt:lpwstr>TRA</vt:lpwstr>
  </property>
  <property fmtid="{D5CDD505-2E9C-101B-9397-08002B2CF9AE}" pid="20" name="g5a4b0cbec154592b41f1508d48b083e">
    <vt:lpwstr>Steel Products|86968934-ccb9-49f1-b660-e3d169628c87</vt:lpwstr>
  </property>
  <property fmtid="{D5CDD505-2E9C-101B-9397-08002B2CF9AE}" pid="21" name="Originator Type">
    <vt:lpwstr>TRA</vt:lpwstr>
  </property>
  <property fmtid="{D5CDD505-2E9C-101B-9397-08002B2CF9AE}" pid="22" name="Uploaded/Downloaded to/from TRS">
    <vt:bool>false</vt:bool>
  </property>
  <property fmtid="{D5CDD505-2E9C-101B-9397-08002B2CF9AE}" pid="23" name="CaseCountry">
    <vt:lpwstr>39;#United Kingdom (UK)|1e19e72d-63a5-4c5a-b6c4-e7ac7a01e15f</vt:lpwstr>
  </property>
  <property fmtid="{D5CDD505-2E9C-101B-9397-08002B2CF9AE}" pid="24" name="CaseType">
    <vt:lpwstr>106;#Safeguard|0dfd67de-71e3-42ea-bbc5-c1588c9e3185</vt:lpwstr>
  </property>
  <property fmtid="{D5CDD505-2E9C-101B-9397-08002B2CF9AE}" pid="25" name="RelatedCountry">
    <vt:lpwstr/>
  </property>
  <property fmtid="{D5CDD505-2E9C-101B-9397-08002B2CF9AE}" pid="26" name="CaseProduct">
    <vt:lpwstr>73;#Steel Products|86968934-ccb9-49f1-b660-e3d169628c87</vt:lpwstr>
  </property>
</Properties>
</file>